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9525"/>
  </bookViews>
  <sheets>
    <sheet name="Sheet1" sheetId="1" r:id="rId1"/>
    <sheet name="Sheet2" sheetId="2" state="hidden" r:id="rId2"/>
    <sheet name="Sheet3" sheetId="3" r:id="rId3"/>
  </sheets>
  <definedNames>
    <definedName name="MouwaredT">Sheet2!$G$2:INDEX(Sheet2!$G$2:$G$100,COUNTIF(Sheet1!$A$2:$A$100,Sheet2!$J$2))</definedName>
    <definedName name="MouwarredM">Sheet2!$C$2:INDEX(Sheet2!$C$2:$C$100,COUNTIF(Sheet1!$A$2:$A$100,Sheet2!$J$1))</definedName>
  </definedNames>
  <calcPr calcId="144525"/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2" i="1"/>
  <c r="H2" i="2" a="1"/>
  <c r="H2" i="2" s="1"/>
  <c r="E2" i="2" a="1"/>
  <c r="E2" i="2" s="1"/>
  <c r="G3" i="2" a="1"/>
  <c r="G3" i="2" s="1"/>
  <c r="G4" i="2" a="1"/>
  <c r="G4" i="2" s="1"/>
  <c r="G5" i="2" a="1"/>
  <c r="G5" i="2" s="1"/>
  <c r="G6" i="2" a="1"/>
  <c r="G6" i="2" s="1"/>
  <c r="G7" i="2" a="1"/>
  <c r="G7" i="2" s="1"/>
  <c r="G8" i="2" a="1"/>
  <c r="G8" i="2" s="1"/>
  <c r="G9" i="2" a="1"/>
  <c r="G9" i="2" s="1"/>
  <c r="G10" i="2" a="1"/>
  <c r="G10" i="2" s="1"/>
  <c r="G11" i="2" a="1"/>
  <c r="G11" i="2" s="1"/>
  <c r="G12" i="2" a="1"/>
  <c r="G12" i="2" s="1"/>
  <c r="G13" i="2" a="1"/>
  <c r="G13" i="2" s="1"/>
  <c r="G14" i="2" a="1"/>
  <c r="G14" i="2" s="1"/>
  <c r="G15" i="2" a="1"/>
  <c r="G15" i="2" s="1"/>
  <c r="G16" i="2" a="1"/>
  <c r="G16" i="2" s="1"/>
  <c r="G17" i="2" a="1"/>
  <c r="G17" i="2" s="1"/>
  <c r="G18" i="2" a="1"/>
  <c r="G18" i="2" s="1"/>
  <c r="G19" i="2" a="1"/>
  <c r="G19" i="2" s="1"/>
  <c r="G20" i="2" a="1"/>
  <c r="G20" i="2" s="1"/>
  <c r="G21" i="2" a="1"/>
  <c r="G21" i="2" s="1"/>
  <c r="G22" i="2" a="1"/>
  <c r="G22" i="2" s="1"/>
  <c r="G23" i="2" a="1"/>
  <c r="G23" i="2" s="1"/>
  <c r="G24" i="2" a="1"/>
  <c r="G24" i="2" s="1"/>
  <c r="G25" i="2" a="1"/>
  <c r="G25" i="2" s="1"/>
  <c r="G26" i="2" a="1"/>
  <c r="G26" i="2" s="1"/>
  <c r="G27" i="2" a="1"/>
  <c r="G27" i="2" s="1"/>
  <c r="G28" i="2" a="1"/>
  <c r="G28" i="2" s="1"/>
  <c r="G29" i="2" a="1"/>
  <c r="G29" i="2" s="1"/>
  <c r="G30" i="2" a="1"/>
  <c r="G30" i="2" s="1"/>
  <c r="G31" i="2" a="1"/>
  <c r="G31" i="2" s="1"/>
  <c r="G32" i="2" a="1"/>
  <c r="G32" i="2" s="1"/>
  <c r="G33" i="2" a="1"/>
  <c r="G33" i="2" s="1"/>
  <c r="G34" i="2" a="1"/>
  <c r="G34" i="2" s="1"/>
  <c r="G35" i="2" a="1"/>
  <c r="G35" i="2" s="1"/>
  <c r="G36" i="2" a="1"/>
  <c r="G36" i="2" s="1"/>
  <c r="G37" i="2" a="1"/>
  <c r="G37" i="2" s="1"/>
  <c r="G38" i="2" a="1"/>
  <c r="G38" i="2" s="1"/>
  <c r="G39" i="2" a="1"/>
  <c r="G39" i="2" s="1"/>
  <c r="G40" i="2" a="1"/>
  <c r="G40" i="2" s="1"/>
  <c r="G41" i="2" a="1"/>
  <c r="G41" i="2" s="1"/>
  <c r="G42" i="2" a="1"/>
  <c r="G42" i="2" s="1"/>
  <c r="G43" i="2" a="1"/>
  <c r="G43" i="2" s="1"/>
  <c r="G44" i="2" a="1"/>
  <c r="G44" i="2" s="1"/>
  <c r="G45" i="2" a="1"/>
  <c r="G45" i="2" s="1"/>
  <c r="G46" i="2" a="1"/>
  <c r="G46" i="2" s="1"/>
  <c r="G47" i="2" a="1"/>
  <c r="G47" i="2" s="1"/>
  <c r="G48" i="2" a="1"/>
  <c r="G48" i="2" s="1"/>
  <c r="G49" i="2" a="1"/>
  <c r="G49" i="2" s="1"/>
  <c r="G50" i="2" a="1"/>
  <c r="G50" i="2" s="1"/>
  <c r="G51" i="2" a="1"/>
  <c r="G51" i="2" s="1"/>
  <c r="G52" i="2" a="1"/>
  <c r="G52" i="2" s="1"/>
  <c r="G53" i="2" a="1"/>
  <c r="G53" i="2" s="1"/>
  <c r="G54" i="2" a="1"/>
  <c r="G54" i="2" s="1"/>
  <c r="G55" i="2" a="1"/>
  <c r="G55" i="2" s="1"/>
  <c r="G56" i="2" a="1"/>
  <c r="G56" i="2" s="1"/>
  <c r="G57" i="2" a="1"/>
  <c r="G57" i="2" s="1"/>
  <c r="G58" i="2" a="1"/>
  <c r="G58" i="2" s="1"/>
  <c r="G59" i="2" a="1"/>
  <c r="G59" i="2" s="1"/>
  <c r="G60" i="2" a="1"/>
  <c r="G60" i="2" s="1"/>
  <c r="G61" i="2" a="1"/>
  <c r="G61" i="2" s="1"/>
  <c r="G62" i="2" a="1"/>
  <c r="G62" i="2" s="1"/>
  <c r="G63" i="2" a="1"/>
  <c r="G63" i="2" s="1"/>
  <c r="G64" i="2" a="1"/>
  <c r="G64" i="2" s="1"/>
  <c r="G65" i="2" a="1"/>
  <c r="G65" i="2" s="1"/>
  <c r="G66" i="2" a="1"/>
  <c r="G66" i="2" s="1"/>
  <c r="G67" i="2" a="1"/>
  <c r="G67" i="2" s="1"/>
  <c r="G68" i="2" a="1"/>
  <c r="G68" i="2" s="1"/>
  <c r="G69" i="2" a="1"/>
  <c r="G69" i="2" s="1"/>
  <c r="G70" i="2" a="1"/>
  <c r="G70" i="2" s="1"/>
  <c r="G71" i="2" a="1"/>
  <c r="G71" i="2" s="1"/>
  <c r="G72" i="2" a="1"/>
  <c r="G72" i="2" s="1"/>
  <c r="G73" i="2" a="1"/>
  <c r="G73" i="2" s="1"/>
  <c r="G74" i="2" a="1"/>
  <c r="G74" i="2" s="1"/>
  <c r="G75" i="2" a="1"/>
  <c r="G75" i="2" s="1"/>
  <c r="G76" i="2" a="1"/>
  <c r="G76" i="2" s="1"/>
  <c r="G77" i="2" a="1"/>
  <c r="G77" i="2" s="1"/>
  <c r="G78" i="2" a="1"/>
  <c r="G78" i="2" s="1"/>
  <c r="G79" i="2" a="1"/>
  <c r="G79" i="2" s="1"/>
  <c r="G80" i="2" a="1"/>
  <c r="G80" i="2" s="1"/>
  <c r="G81" i="2" a="1"/>
  <c r="G81" i="2" s="1"/>
  <c r="G82" i="2" a="1"/>
  <c r="G82" i="2" s="1"/>
  <c r="G83" i="2" a="1"/>
  <c r="G83" i="2" s="1"/>
  <c r="G84" i="2" a="1"/>
  <c r="G84" i="2" s="1"/>
  <c r="G85" i="2" a="1"/>
  <c r="G85" i="2" s="1"/>
  <c r="G86" i="2" a="1"/>
  <c r="G86" i="2" s="1"/>
  <c r="G87" i="2" a="1"/>
  <c r="G87" i="2" s="1"/>
  <c r="G88" i="2" a="1"/>
  <c r="G88" i="2"/>
  <c r="G89" i="2" a="1"/>
  <c r="G89" i="2"/>
  <c r="G90" i="2" a="1"/>
  <c r="G90" i="2" s="1"/>
  <c r="G91" i="2" a="1"/>
  <c r="G91" i="2" s="1"/>
  <c r="G92" i="2" a="1"/>
  <c r="G92" i="2" s="1"/>
  <c r="G93" i="2" a="1"/>
  <c r="G93" i="2" s="1"/>
  <c r="G94" i="2" a="1"/>
  <c r="G94" i="2" s="1"/>
  <c r="G95" i="2" a="1"/>
  <c r="G95" i="2" s="1"/>
  <c r="G96" i="2" a="1"/>
  <c r="G96" i="2" s="1"/>
  <c r="G97" i="2" a="1"/>
  <c r="G97" i="2" s="1"/>
  <c r="G98" i="2" a="1"/>
  <c r="G98" i="2" s="1"/>
  <c r="G99" i="2" a="1"/>
  <c r="G99" i="2" s="1"/>
  <c r="G100" i="2" a="1"/>
  <c r="G100" i="2" s="1"/>
  <c r="G2" i="2" a="1"/>
  <c r="G2" i="2" s="1"/>
  <c r="C19" i="2" a="1"/>
  <c r="C19" i="2" s="1"/>
  <c r="C20" i="2" a="1"/>
  <c r="C20" i="2" s="1"/>
  <c r="C21" i="2" a="1"/>
  <c r="C21" i="2" s="1"/>
  <c r="C22" i="2" a="1"/>
  <c r="C22" i="2" s="1"/>
  <c r="C23" i="2" a="1"/>
  <c r="C23" i="2" s="1"/>
  <c r="C24" i="2" a="1"/>
  <c r="C24" i="2" s="1"/>
  <c r="C25" i="2" a="1"/>
  <c r="C25" i="2" s="1"/>
  <c r="C26" i="2" a="1"/>
  <c r="C26" i="2" s="1"/>
  <c r="C27" i="2" a="1"/>
  <c r="C27" i="2" s="1"/>
  <c r="C28" i="2" a="1"/>
  <c r="C28" i="2" s="1"/>
  <c r="C29" i="2" a="1"/>
  <c r="C29" i="2" s="1"/>
  <c r="C30" i="2" a="1"/>
  <c r="C30" i="2" s="1"/>
  <c r="C31" i="2" a="1"/>
  <c r="C31" i="2" s="1"/>
  <c r="C32" i="2" a="1"/>
  <c r="C32" i="2" s="1"/>
  <c r="C33" i="2" a="1"/>
  <c r="C33" i="2" s="1"/>
  <c r="C34" i="2" a="1"/>
  <c r="C34" i="2" s="1"/>
  <c r="C35" i="2" a="1"/>
  <c r="C35" i="2" s="1"/>
  <c r="C36" i="2" a="1"/>
  <c r="C36" i="2" s="1"/>
  <c r="C37" i="2" a="1"/>
  <c r="C37" i="2" s="1"/>
  <c r="C38" i="2" a="1"/>
  <c r="C38" i="2" s="1"/>
  <c r="C39" i="2" a="1"/>
  <c r="C39" i="2" s="1"/>
  <c r="C40" i="2" a="1"/>
  <c r="C40" i="2" s="1"/>
  <c r="C41" i="2" a="1"/>
  <c r="C41" i="2" s="1"/>
  <c r="C42" i="2" a="1"/>
  <c r="C42" i="2" s="1"/>
  <c r="C43" i="2" a="1"/>
  <c r="C43" i="2" s="1"/>
  <c r="C44" i="2" a="1"/>
  <c r="C44" i="2" s="1"/>
  <c r="C45" i="2" a="1"/>
  <c r="C45" i="2" s="1"/>
  <c r="C46" i="2" a="1"/>
  <c r="C46" i="2" s="1"/>
  <c r="C47" i="2" a="1"/>
  <c r="C47" i="2" s="1"/>
  <c r="C48" i="2" a="1"/>
  <c r="C48" i="2" s="1"/>
  <c r="C49" i="2" a="1"/>
  <c r="C49" i="2" s="1"/>
  <c r="C50" i="2" a="1"/>
  <c r="C50" i="2" s="1"/>
  <c r="C51" i="2" a="1"/>
  <c r="C51" i="2" s="1"/>
  <c r="C52" i="2" a="1"/>
  <c r="C52" i="2" s="1"/>
  <c r="C53" i="2" a="1"/>
  <c r="C53" i="2" s="1"/>
  <c r="C54" i="2" a="1"/>
  <c r="C54" i="2" s="1"/>
  <c r="C55" i="2" a="1"/>
  <c r="C55" i="2" s="1"/>
  <c r="C56" i="2" a="1"/>
  <c r="C56" i="2" s="1"/>
  <c r="C57" i="2" a="1"/>
  <c r="C57" i="2" s="1"/>
  <c r="C58" i="2" a="1"/>
  <c r="C58" i="2" s="1"/>
  <c r="C59" i="2" a="1"/>
  <c r="C59" i="2" s="1"/>
  <c r="C60" i="2" a="1"/>
  <c r="C60" i="2" s="1"/>
  <c r="C61" i="2" a="1"/>
  <c r="C61" i="2" s="1"/>
  <c r="C62" i="2" a="1"/>
  <c r="C62" i="2" s="1"/>
  <c r="C63" i="2" a="1"/>
  <c r="C63" i="2" s="1"/>
  <c r="C64" i="2" a="1"/>
  <c r="C64" i="2" s="1"/>
  <c r="C65" i="2" a="1"/>
  <c r="C65" i="2" s="1"/>
  <c r="C66" i="2" a="1"/>
  <c r="C66" i="2" s="1"/>
  <c r="C67" i="2" a="1"/>
  <c r="C67" i="2" s="1"/>
  <c r="C68" i="2" a="1"/>
  <c r="C68" i="2" s="1"/>
  <c r="C69" i="2" a="1"/>
  <c r="C69" i="2" s="1"/>
  <c r="C70" i="2" a="1"/>
  <c r="C70" i="2" s="1"/>
  <c r="C71" i="2" a="1"/>
  <c r="C71" i="2" s="1"/>
  <c r="C72" i="2" a="1"/>
  <c r="C72" i="2" s="1"/>
  <c r="C73" i="2" a="1"/>
  <c r="C73" i="2" s="1"/>
  <c r="C74" i="2" a="1"/>
  <c r="C74" i="2" s="1"/>
  <c r="C75" i="2" a="1"/>
  <c r="C75" i="2" s="1"/>
  <c r="C76" i="2" a="1"/>
  <c r="C76" i="2" s="1"/>
  <c r="C77" i="2" a="1"/>
  <c r="C77" i="2" s="1"/>
  <c r="C78" i="2" a="1"/>
  <c r="C78" i="2" s="1"/>
  <c r="C79" i="2" a="1"/>
  <c r="C79" i="2" s="1"/>
  <c r="C80" i="2" a="1"/>
  <c r="C80" i="2" s="1"/>
  <c r="C81" i="2" a="1"/>
  <c r="C81" i="2" s="1"/>
  <c r="C82" i="2" a="1"/>
  <c r="C82" i="2" s="1"/>
  <c r="C83" i="2" a="1"/>
  <c r="C83" i="2" s="1"/>
  <c r="C84" i="2" a="1"/>
  <c r="C84" i="2" s="1"/>
  <c r="C85" i="2" a="1"/>
  <c r="C85" i="2" s="1"/>
  <c r="C86" i="2" a="1"/>
  <c r="C86" i="2" s="1"/>
  <c r="C87" i="2" a="1"/>
  <c r="C87" i="2" s="1"/>
  <c r="C88" i="2" a="1"/>
  <c r="C88" i="2" s="1"/>
  <c r="C89" i="2" a="1"/>
  <c r="C89" i="2" s="1"/>
  <c r="C90" i="2" a="1"/>
  <c r="C90" i="2" s="1"/>
  <c r="C91" i="2" a="1"/>
  <c r="C91" i="2" s="1"/>
  <c r="C92" i="2" a="1"/>
  <c r="C92" i="2" s="1"/>
  <c r="C93" i="2" a="1"/>
  <c r="C93" i="2" s="1"/>
  <c r="C94" i="2" a="1"/>
  <c r="C94" i="2" s="1"/>
  <c r="C95" i="2" a="1"/>
  <c r="C95" i="2" s="1"/>
  <c r="C96" i="2" a="1"/>
  <c r="C96" i="2" s="1"/>
  <c r="C97" i="2" a="1"/>
  <c r="C97" i="2" s="1"/>
  <c r="C98" i="2" a="1"/>
  <c r="C98" i="2" s="1"/>
  <c r="C99" i="2" a="1"/>
  <c r="C99" i="2" s="1"/>
  <c r="C100" i="2" a="1"/>
  <c r="C100" i="2" s="1"/>
  <c r="C3" i="2" a="1"/>
  <c r="C3" i="2" s="1"/>
  <c r="C4" i="2" a="1"/>
  <c r="C4" i="2" s="1"/>
  <c r="C5" i="2" a="1"/>
  <c r="C5" i="2" s="1"/>
  <c r="C6" i="2" a="1"/>
  <c r="C6" i="2" s="1"/>
  <c r="C7" i="2" a="1"/>
  <c r="C7" i="2" s="1"/>
  <c r="C8" i="2" a="1"/>
  <c r="C8" i="2" s="1"/>
  <c r="C9" i="2" a="1"/>
  <c r="C9" i="2" s="1"/>
  <c r="C10" i="2" a="1"/>
  <c r="C10" i="2" s="1"/>
  <c r="C11" i="2" a="1"/>
  <c r="C11" i="2" s="1"/>
  <c r="C12" i="2" a="1"/>
  <c r="C12" i="2" s="1"/>
  <c r="C13" i="2" a="1"/>
  <c r="C13" i="2" s="1"/>
  <c r="C14" i="2" a="1"/>
  <c r="C14" i="2" s="1"/>
  <c r="C15" i="2" a="1"/>
  <c r="C15" i="2" s="1"/>
  <c r="C16" i="2" a="1"/>
  <c r="C16" i="2" s="1"/>
  <c r="C17" i="2" a="1"/>
  <c r="C17" i="2" s="1"/>
  <c r="C18" i="2" a="1"/>
  <c r="C18" i="2" s="1"/>
  <c r="C2" i="2" a="1"/>
  <c r="C2" i="2" s="1"/>
</calcChain>
</file>

<file path=xl/sharedStrings.xml><?xml version="1.0" encoding="utf-8"?>
<sst xmlns="http://schemas.openxmlformats.org/spreadsheetml/2006/main" count="81" uniqueCount="35">
  <si>
    <t>نوع المورد</t>
  </si>
  <si>
    <t>اسم المورد</t>
  </si>
  <si>
    <t>المديونيه</t>
  </si>
  <si>
    <t>محلي</t>
  </si>
  <si>
    <t>تصدير</t>
  </si>
  <si>
    <t>مورد 1</t>
  </si>
  <si>
    <t>مورد 2</t>
  </si>
  <si>
    <t>مورد 3</t>
  </si>
  <si>
    <t>مورد 4</t>
  </si>
  <si>
    <t>مورد 5</t>
  </si>
  <si>
    <t>مورد 6</t>
  </si>
  <si>
    <t>مورد 7</t>
  </si>
  <si>
    <t>مورد 8</t>
  </si>
  <si>
    <t>مورد 9</t>
  </si>
  <si>
    <t>مورد 10</t>
  </si>
  <si>
    <t>مورد 11</t>
  </si>
  <si>
    <t>مورد 12</t>
  </si>
  <si>
    <t>مورد 13</t>
  </si>
  <si>
    <t>مورد 14</t>
  </si>
  <si>
    <t>مورد 15</t>
  </si>
  <si>
    <t>مورد 16</t>
  </si>
  <si>
    <t>مورد 17</t>
  </si>
  <si>
    <t>مورد 18</t>
  </si>
  <si>
    <t>مورد 19</t>
  </si>
  <si>
    <t>مورد 20</t>
  </si>
  <si>
    <t>مورد 21</t>
  </si>
  <si>
    <t>مورد 22</t>
  </si>
  <si>
    <t>مورد 23</t>
  </si>
  <si>
    <t>مورد 24</t>
  </si>
  <si>
    <t>مورد 25</t>
  </si>
  <si>
    <t>مورد 26</t>
  </si>
  <si>
    <t>مورد 27</t>
  </si>
  <si>
    <t>مورد 28</t>
  </si>
  <si>
    <t>مورد 29</t>
  </si>
  <si>
    <t>مورد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</si>
</sst>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/>
    </xf>
    <xf numFmtId="0" fontId="1" fillId="0" borderId="0" xfId="0" applyFont="1"/>
    <xf numFmtId="0" fontId="1" fillId="2" borderId="1" xfId="0" applyFont="1" applyFill="1" applyBorder="1"/>
    <xf numFmtId="0" fontId="1" fillId="3" borderId="1" xfId="0" applyFont="1" applyFill="1" applyBorder="1"/>
    <xf numFmtId="0" fontId="1" fillId="0" borderId="1" xfId="0" applyFont="1" applyBorder="1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rightToLeft="1" tabSelected="1" workbookViewId="0">
      <selection activeCell="G8" sqref="G8"/>
    </sheetView>
  </sheetViews>
  <sheetFormatPr defaultRowHeight="15"/>
  <cols>
    <col min="1" max="1" width="8.85546875" style="2" bestFit="1" customWidth="1"/>
    <col min="2" max="2" width="8.7109375" style="2" bestFit="1" customWidth="1"/>
    <col min="3" max="3" width="9" style="2" bestFit="1" customWidth="1"/>
    <col min="4" max="7" width="9.140625" style="2"/>
    <col min="8" max="8" width="8.85546875" style="2" bestFit="1" customWidth="1"/>
    <col min="9" max="9" width="14.140625" style="2" customWidth="1"/>
    <col min="10" max="10" width="15.140625" style="2" customWidth="1"/>
    <col min="11" max="16384" width="9.140625" style="2"/>
  </cols>
  <sheetData>
    <row r="1" spans="1:10">
      <c r="A1" s="6" t="s">
        <v>0</v>
      </c>
      <c r="B1" s="6" t="s">
        <v>1</v>
      </c>
      <c r="C1" s="6" t="s">
        <v>2</v>
      </c>
      <c r="H1" s="1" t="s">
        <v>0</v>
      </c>
      <c r="I1" s="1" t="s">
        <v>1</v>
      </c>
      <c r="J1" s="1" t="s">
        <v>2</v>
      </c>
    </row>
    <row r="2" spans="1:10">
      <c r="A2" s="5" t="s">
        <v>3</v>
      </c>
      <c r="B2" s="5" t="s">
        <v>5</v>
      </c>
      <c r="C2" s="5">
        <v>100000</v>
      </c>
      <c r="H2" s="3" t="s">
        <v>3</v>
      </c>
      <c r="I2" s="4" t="s">
        <v>5</v>
      </c>
      <c r="J2" s="5">
        <f>IF($I2="","",SUMIF($B$2:$B$100,$I2,$C$2:$C$100))</f>
        <v>100000</v>
      </c>
    </row>
    <row r="3" spans="1:10">
      <c r="A3" s="5" t="s">
        <v>3</v>
      </c>
      <c r="B3" s="5" t="s">
        <v>6</v>
      </c>
      <c r="C3" s="5">
        <v>15000</v>
      </c>
      <c r="H3" s="3" t="s">
        <v>4</v>
      </c>
      <c r="I3" s="4" t="s">
        <v>18</v>
      </c>
      <c r="J3" s="5">
        <f t="shared" ref="J3:J15" si="0">IF($I3="","",SUMIF($B$2:$B$100,$I3,$C$2:$C$100))</f>
        <v>1500</v>
      </c>
    </row>
    <row r="4" spans="1:10">
      <c r="A4" s="5" t="s">
        <v>3</v>
      </c>
      <c r="B4" s="5" t="s">
        <v>7</v>
      </c>
      <c r="C4" s="5">
        <v>1545</v>
      </c>
      <c r="H4" s="3" t="s">
        <v>3</v>
      </c>
      <c r="I4" s="4"/>
      <c r="J4" s="5" t="str">
        <f t="shared" si="0"/>
        <v/>
      </c>
    </row>
    <row r="5" spans="1:10">
      <c r="A5" s="5" t="s">
        <v>3</v>
      </c>
      <c r="B5" s="5" t="s">
        <v>8</v>
      </c>
      <c r="C5" s="5">
        <v>1500</v>
      </c>
      <c r="H5" s="3" t="s">
        <v>4</v>
      </c>
      <c r="I5" s="4"/>
      <c r="J5" s="5" t="str">
        <f t="shared" si="0"/>
        <v/>
      </c>
    </row>
    <row r="6" spans="1:10">
      <c r="A6" s="5" t="s">
        <v>3</v>
      </c>
      <c r="B6" s="5" t="s">
        <v>9</v>
      </c>
      <c r="C6" s="5">
        <v>26565</v>
      </c>
      <c r="H6" s="3" t="s">
        <v>3</v>
      </c>
      <c r="I6" s="4"/>
      <c r="J6" s="5" t="str">
        <f t="shared" si="0"/>
        <v/>
      </c>
    </row>
    <row r="7" spans="1:10">
      <c r="A7" s="5" t="s">
        <v>3</v>
      </c>
      <c r="B7" s="5" t="s">
        <v>10</v>
      </c>
      <c r="C7" s="5">
        <v>6556</v>
      </c>
      <c r="H7" s="3" t="s">
        <v>4</v>
      </c>
      <c r="I7" s="4"/>
      <c r="J7" s="5" t="str">
        <f t="shared" si="0"/>
        <v/>
      </c>
    </row>
    <row r="8" spans="1:10">
      <c r="A8" s="5" t="s">
        <v>3</v>
      </c>
      <c r="B8" s="5" t="s">
        <v>11</v>
      </c>
      <c r="C8" s="5">
        <v>2545454</v>
      </c>
      <c r="H8" s="3" t="s">
        <v>3</v>
      </c>
      <c r="I8" s="4"/>
      <c r="J8" s="5" t="str">
        <f t="shared" si="0"/>
        <v/>
      </c>
    </row>
    <row r="9" spans="1:10">
      <c r="A9" s="5" t="s">
        <v>3</v>
      </c>
      <c r="B9" s="5" t="s">
        <v>12</v>
      </c>
      <c r="C9" s="5">
        <v>1321235</v>
      </c>
      <c r="H9" s="3" t="s">
        <v>4</v>
      </c>
      <c r="I9" s="4"/>
      <c r="J9" s="5" t="str">
        <f t="shared" si="0"/>
        <v/>
      </c>
    </row>
    <row r="10" spans="1:10">
      <c r="A10" s="5" t="s">
        <v>3</v>
      </c>
      <c r="B10" s="5" t="s">
        <v>13</v>
      </c>
      <c r="C10" s="5">
        <v>156988.5</v>
      </c>
      <c r="H10" s="3" t="s">
        <v>4</v>
      </c>
      <c r="I10" s="4"/>
      <c r="J10" s="5" t="str">
        <f t="shared" si="0"/>
        <v/>
      </c>
    </row>
    <row r="11" spans="1:10">
      <c r="A11" s="5" t="s">
        <v>3</v>
      </c>
      <c r="B11" s="5" t="s">
        <v>14</v>
      </c>
      <c r="C11" s="5">
        <v>12545</v>
      </c>
      <c r="H11" s="3" t="s">
        <v>4</v>
      </c>
      <c r="I11" s="4"/>
      <c r="J11" s="5" t="str">
        <f t="shared" si="0"/>
        <v/>
      </c>
    </row>
    <row r="12" spans="1:10">
      <c r="A12" s="5" t="s">
        <v>3</v>
      </c>
      <c r="B12" s="5" t="s">
        <v>15</v>
      </c>
      <c r="C12" s="5">
        <v>100000</v>
      </c>
      <c r="H12" s="3"/>
      <c r="I12" s="4"/>
      <c r="J12" s="5" t="str">
        <f t="shared" si="0"/>
        <v/>
      </c>
    </row>
    <row r="13" spans="1:10">
      <c r="A13" s="5" t="s">
        <v>3</v>
      </c>
      <c r="B13" s="5" t="s">
        <v>16</v>
      </c>
      <c r="C13" s="5">
        <v>15000</v>
      </c>
      <c r="H13" s="3"/>
      <c r="I13" s="4"/>
      <c r="J13" s="5" t="str">
        <f t="shared" si="0"/>
        <v/>
      </c>
    </row>
    <row r="14" spans="1:10">
      <c r="A14" s="5" t="s">
        <v>4</v>
      </c>
      <c r="B14" s="5" t="s">
        <v>17</v>
      </c>
      <c r="C14" s="5">
        <v>1545</v>
      </c>
      <c r="H14" s="3"/>
      <c r="I14" s="4"/>
      <c r="J14" s="5" t="str">
        <f t="shared" si="0"/>
        <v/>
      </c>
    </row>
    <row r="15" spans="1:10">
      <c r="A15" s="5" t="s">
        <v>4</v>
      </c>
      <c r="B15" s="5" t="s">
        <v>18</v>
      </c>
      <c r="C15" s="5">
        <v>1500</v>
      </c>
      <c r="H15" s="3"/>
      <c r="I15" s="4"/>
      <c r="J15" s="5" t="str">
        <f t="shared" si="0"/>
        <v/>
      </c>
    </row>
    <row r="16" spans="1:10">
      <c r="A16" s="5" t="s">
        <v>4</v>
      </c>
      <c r="B16" s="5" t="s">
        <v>19</v>
      </c>
      <c r="C16" s="5">
        <v>26565</v>
      </c>
    </row>
    <row r="17" spans="1:3">
      <c r="A17" s="5" t="s">
        <v>4</v>
      </c>
      <c r="B17" s="5" t="s">
        <v>20</v>
      </c>
      <c r="C17" s="5">
        <v>6556</v>
      </c>
    </row>
    <row r="18" spans="1:3">
      <c r="A18" s="5" t="s">
        <v>4</v>
      </c>
      <c r="B18" s="5" t="s">
        <v>21</v>
      </c>
      <c r="C18" s="5">
        <v>2545454</v>
      </c>
    </row>
    <row r="19" spans="1:3">
      <c r="A19" s="5" t="s">
        <v>4</v>
      </c>
      <c r="B19" s="5" t="s">
        <v>22</v>
      </c>
      <c r="C19" s="5">
        <v>1321235</v>
      </c>
    </row>
    <row r="20" spans="1:3">
      <c r="A20" s="5" t="s">
        <v>4</v>
      </c>
      <c r="B20" s="5" t="s">
        <v>23</v>
      </c>
      <c r="C20" s="5">
        <v>156988.5</v>
      </c>
    </row>
    <row r="21" spans="1:3">
      <c r="A21" s="5" t="s">
        <v>4</v>
      </c>
      <c r="B21" s="5" t="s">
        <v>24</v>
      </c>
      <c r="C21" s="5">
        <v>12545</v>
      </c>
    </row>
    <row r="22" spans="1:3">
      <c r="A22" s="5" t="s">
        <v>4</v>
      </c>
      <c r="B22" s="5" t="s">
        <v>25</v>
      </c>
      <c r="C22" s="5">
        <v>100000</v>
      </c>
    </row>
    <row r="23" spans="1:3">
      <c r="A23" s="5" t="s">
        <v>4</v>
      </c>
      <c r="B23" s="5" t="s">
        <v>26</v>
      </c>
      <c r="C23" s="5">
        <v>15000</v>
      </c>
    </row>
    <row r="24" spans="1:3">
      <c r="A24" s="5" t="s">
        <v>4</v>
      </c>
      <c r="B24" s="5" t="s">
        <v>27</v>
      </c>
      <c r="C24" s="5">
        <v>1545</v>
      </c>
    </row>
    <row r="25" spans="1:3">
      <c r="A25" s="5" t="s">
        <v>4</v>
      </c>
      <c r="B25" s="5" t="s">
        <v>28</v>
      </c>
      <c r="C25" s="5">
        <v>1500</v>
      </c>
    </row>
    <row r="26" spans="1:3">
      <c r="A26" s="5" t="s">
        <v>4</v>
      </c>
      <c r="B26" s="5" t="s">
        <v>29</v>
      </c>
      <c r="C26" s="5">
        <v>26565</v>
      </c>
    </row>
    <row r="27" spans="1:3">
      <c r="A27" s="5" t="s">
        <v>3</v>
      </c>
      <c r="B27" s="5" t="s">
        <v>30</v>
      </c>
      <c r="C27" s="5">
        <v>6556</v>
      </c>
    </row>
    <row r="28" spans="1:3">
      <c r="A28" s="5" t="s">
        <v>3</v>
      </c>
      <c r="B28" s="5" t="s">
        <v>31</v>
      </c>
      <c r="C28" s="5">
        <v>2545454</v>
      </c>
    </row>
    <row r="29" spans="1:3">
      <c r="A29" s="5" t="s">
        <v>3</v>
      </c>
      <c r="B29" s="5" t="s">
        <v>32</v>
      </c>
      <c r="C29" s="5">
        <v>1321235</v>
      </c>
    </row>
    <row r="30" spans="1:3">
      <c r="A30" s="5" t="s">
        <v>3</v>
      </c>
      <c r="B30" s="5" t="s">
        <v>33</v>
      </c>
      <c r="C30" s="5">
        <v>156988.5</v>
      </c>
    </row>
    <row r="31" spans="1:3">
      <c r="A31" s="5" t="s">
        <v>3</v>
      </c>
      <c r="B31" s="5" t="s">
        <v>34</v>
      </c>
      <c r="C31" s="5">
        <v>12545</v>
      </c>
    </row>
  </sheetData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Sheet2!$J$1:$J$2</xm:f>
          </x14:formula1>
          <xm:sqref>H2:H15</xm:sqref>
        </x14:dataValidation>
        <x14:dataValidation type="list" allowBlank="1" showInputMessage="1" showErrorMessage="1">
          <x14:formula1>
            <xm:f>IF($H2="","",IF($H2=Sheet2!$J$1,MouwarredM,MouwaredT))</xm:f>
          </x14:formula1>
          <xm:sqref>I2:I15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rightToLeft="1" workbookViewId="0">
      <selection activeCell="I6" sqref="I6"/>
    </sheetView>
  </sheetViews>
  <sheetFormatPr defaultRowHeight="15"/>
  <sheetData>
    <row r="1" spans="1:10">
      <c r="A1" s="3" t="s">
        <v>3</v>
      </c>
      <c r="J1" s="5" t="s">
        <v>3</v>
      </c>
    </row>
    <row r="2" spans="1:10">
      <c r="C2" t="str">
        <f t="array" ref="C2">IF(ROWS($C$2:C2)&gt;COUNTIF(Sheet1!$A$2:$A$100,$J$1),"",INDEX(Sheet1!$B$2:$B$100,SMALL(IF(Sheet1!$A$2:$A$100=$J$1,ROW($A$2:$A$100)-ROW($A$2)+1),ROWS($C$2:C2))))</f>
        <v>مورد 1</v>
      </c>
      <c r="E2" t="str">
        <f t="array" ref="E2">$C$2:INDEX($C$2:$C$100,COUNTIF(Sheet1!$A$2:$A$100,$J$1))</f>
        <v>مورد 1</v>
      </c>
      <c r="G2" t="str">
        <f t="array" ref="G2">IF(ROWS($C$2:C2)&gt;COUNTIF(Sheet1!$A$2:$A$100,$J$2),"",INDEX(Sheet1!$B$2:$B$100,SMALL(IF(Sheet1!$A$2:$A$100=$J$2,ROW($A$2:$A$100)-ROW($A$2)+1),ROWS($C$2:C2))))</f>
        <v>مورد 13</v>
      </c>
      <c r="H2" t="str">
        <f t="array" ref="H2">$G$2:INDEX($G$2:$G$100,COUNTIF(Sheet1!$A$2:$A$100,$J$2))</f>
        <v>مورد 13</v>
      </c>
      <c r="J2" s="5" t="s">
        <v>4</v>
      </c>
    </row>
    <row r="3" spans="1:10">
      <c r="C3" t="str">
        <f t="array" ref="C3">IF(ROWS($C$2:C3)&gt;COUNTIF(Sheet1!$A$2:$A$100,$J$1),"",INDEX(Sheet1!$B$2:$B$100,SMALL(IF(Sheet1!$A$2:$A$100=$J$1,ROW($A$2:$A$100)-ROW($A$2)+1),ROWS($C$2:C3))))</f>
        <v>مورد 2</v>
      </c>
      <c r="G3" t="str">
        <f t="array" ref="G3">IF(ROWS($C$2:C3)&gt;COUNTIF(Sheet1!$A$2:$A$100,$J$2),"",INDEX(Sheet1!$B$2:$B$100,SMALL(IF(Sheet1!$A$2:$A$100=$J$2,ROW($A$2:$A$100)-ROW($A$2)+1),ROWS($C$2:C3))))</f>
        <v>مورد 14</v>
      </c>
    </row>
    <row r="4" spans="1:10">
      <c r="C4" t="str">
        <f t="array" ref="C4">IF(ROWS($C$2:C4)&gt;COUNTIF(Sheet1!$A$2:$A$100,$J$1),"",INDEX(Sheet1!$B$2:$B$100,SMALL(IF(Sheet1!$A$2:$A$100=$J$1,ROW($A$2:$A$100)-ROW($A$2)+1),ROWS($C$2:C4))))</f>
        <v>مورد 3</v>
      </c>
      <c r="G4" t="str">
        <f t="array" ref="G4">IF(ROWS($C$2:C4)&gt;COUNTIF(Sheet1!$A$2:$A$100,$J$2),"",INDEX(Sheet1!$B$2:$B$100,SMALL(IF(Sheet1!$A$2:$A$100=$J$2,ROW($A$2:$A$100)-ROW($A$2)+1),ROWS($C$2:C4))))</f>
        <v>مورد 15</v>
      </c>
    </row>
    <row r="5" spans="1:10">
      <c r="C5" t="str">
        <f t="array" ref="C5">IF(ROWS($C$2:C5)&gt;COUNTIF(Sheet1!$A$2:$A$100,$J$1),"",INDEX(Sheet1!$B$2:$B$100,SMALL(IF(Sheet1!$A$2:$A$100=$J$1,ROW($A$2:$A$100)-ROW($A$2)+1),ROWS($C$2:C5))))</f>
        <v>مورد 4</v>
      </c>
      <c r="G5" t="str">
        <f t="array" ref="G5">IF(ROWS($C$2:C5)&gt;COUNTIF(Sheet1!$A$2:$A$100,$J$2),"",INDEX(Sheet1!$B$2:$B$100,SMALL(IF(Sheet1!$A$2:$A$100=$J$2,ROW($A$2:$A$100)-ROW($A$2)+1),ROWS($C$2:C5))))</f>
        <v>مورد 16</v>
      </c>
    </row>
    <row r="6" spans="1:10">
      <c r="C6" t="str">
        <f t="array" ref="C6">IF(ROWS($C$2:C6)&gt;COUNTIF(Sheet1!$A$2:$A$100,$J$1),"",INDEX(Sheet1!$B$2:$B$100,SMALL(IF(Sheet1!$A$2:$A$100=$J$1,ROW($A$2:$A$100)-ROW($A$2)+1),ROWS($C$2:C6))))</f>
        <v>مورد 5</v>
      </c>
      <c r="G6" t="str">
        <f t="array" ref="G6">IF(ROWS($C$2:C6)&gt;COUNTIF(Sheet1!$A$2:$A$100,$J$2),"",INDEX(Sheet1!$B$2:$B$100,SMALL(IF(Sheet1!$A$2:$A$100=$J$2,ROW($A$2:$A$100)-ROW($A$2)+1),ROWS($C$2:C6))))</f>
        <v>مورد 17</v>
      </c>
    </row>
    <row r="7" spans="1:10">
      <c r="C7" t="str">
        <f t="array" ref="C7">IF(ROWS($C$2:C7)&gt;COUNTIF(Sheet1!$A$2:$A$100,$J$1),"",INDEX(Sheet1!$B$2:$B$100,SMALL(IF(Sheet1!$A$2:$A$100=$J$1,ROW($A$2:$A$100)-ROW($A$2)+1),ROWS($C$2:C7))))</f>
        <v>مورد 6</v>
      </c>
      <c r="G7" t="str">
        <f t="array" ref="G7">IF(ROWS($C$2:C7)&gt;COUNTIF(Sheet1!$A$2:$A$100,$J$2),"",INDEX(Sheet1!$B$2:$B$100,SMALL(IF(Sheet1!$A$2:$A$100=$J$2,ROW($A$2:$A$100)-ROW($A$2)+1),ROWS($C$2:C7))))</f>
        <v>مورد 18</v>
      </c>
    </row>
    <row r="8" spans="1:10">
      <c r="C8" t="str">
        <f t="array" ref="C8">IF(ROWS($C$2:C8)&gt;COUNTIF(Sheet1!$A$2:$A$100,$J$1),"",INDEX(Sheet1!$B$2:$B$100,SMALL(IF(Sheet1!$A$2:$A$100=$J$1,ROW($A$2:$A$100)-ROW($A$2)+1),ROWS($C$2:C8))))</f>
        <v>مورد 7</v>
      </c>
      <c r="G8" t="str">
        <f t="array" ref="G8">IF(ROWS($C$2:C8)&gt;COUNTIF(Sheet1!$A$2:$A$100,$J$2),"",INDEX(Sheet1!$B$2:$B$100,SMALL(IF(Sheet1!$A$2:$A$100=$J$2,ROW($A$2:$A$100)-ROW($A$2)+1),ROWS($C$2:C8))))</f>
        <v>مورد 19</v>
      </c>
    </row>
    <row r="9" spans="1:10">
      <c r="C9" t="str">
        <f t="array" ref="C9">IF(ROWS($C$2:C9)&gt;COUNTIF(Sheet1!$A$2:$A$100,$J$1),"",INDEX(Sheet1!$B$2:$B$100,SMALL(IF(Sheet1!$A$2:$A$100=$J$1,ROW($A$2:$A$100)-ROW($A$2)+1),ROWS($C$2:C9))))</f>
        <v>مورد 8</v>
      </c>
      <c r="G9" t="str">
        <f t="array" ref="G9">IF(ROWS($C$2:C9)&gt;COUNTIF(Sheet1!$A$2:$A$100,$J$2),"",INDEX(Sheet1!$B$2:$B$100,SMALL(IF(Sheet1!$A$2:$A$100=$J$2,ROW($A$2:$A$100)-ROW($A$2)+1),ROWS($C$2:C9))))</f>
        <v>مورد 20</v>
      </c>
    </row>
    <row r="10" spans="1:10">
      <c r="C10" t="str">
        <f t="array" ref="C10">IF(ROWS($C$2:C10)&gt;COUNTIF(Sheet1!$A$2:$A$100,$J$1),"",INDEX(Sheet1!$B$2:$B$100,SMALL(IF(Sheet1!$A$2:$A$100=$J$1,ROW($A$2:$A$100)-ROW($A$2)+1),ROWS($C$2:C10))))</f>
        <v>مورد 9</v>
      </c>
      <c r="G10" t="str">
        <f t="array" ref="G10">IF(ROWS($C$2:C10)&gt;COUNTIF(Sheet1!$A$2:$A$100,$J$2),"",INDEX(Sheet1!$B$2:$B$100,SMALL(IF(Sheet1!$A$2:$A$100=$J$2,ROW($A$2:$A$100)-ROW($A$2)+1),ROWS($C$2:C10))))</f>
        <v>مورد 21</v>
      </c>
    </row>
    <row r="11" spans="1:10">
      <c r="C11" t="str">
        <f t="array" ref="C11">IF(ROWS($C$2:C11)&gt;COUNTIF(Sheet1!$A$2:$A$100,$J$1),"",INDEX(Sheet1!$B$2:$B$100,SMALL(IF(Sheet1!$A$2:$A$100=$J$1,ROW($A$2:$A$100)-ROW($A$2)+1),ROWS($C$2:C11))))</f>
        <v>مورد 10</v>
      </c>
      <c r="G11" t="str">
        <f t="array" ref="G11">IF(ROWS($C$2:C11)&gt;COUNTIF(Sheet1!$A$2:$A$100,$J$2),"",INDEX(Sheet1!$B$2:$B$100,SMALL(IF(Sheet1!$A$2:$A$100=$J$2,ROW($A$2:$A$100)-ROW($A$2)+1),ROWS($C$2:C11))))</f>
        <v>مورد 22</v>
      </c>
    </row>
    <row r="12" spans="1:10">
      <c r="C12" t="str">
        <f t="array" ref="C12">IF(ROWS($C$2:C12)&gt;COUNTIF(Sheet1!$A$2:$A$100,$J$1),"",INDEX(Sheet1!$B$2:$B$100,SMALL(IF(Sheet1!$A$2:$A$100=$J$1,ROW($A$2:$A$100)-ROW($A$2)+1),ROWS($C$2:C12))))</f>
        <v>مورد 11</v>
      </c>
      <c r="G12" t="str">
        <f t="array" ref="G12">IF(ROWS($C$2:C12)&gt;COUNTIF(Sheet1!$A$2:$A$100,$J$2),"",INDEX(Sheet1!$B$2:$B$100,SMALL(IF(Sheet1!$A$2:$A$100=$J$2,ROW($A$2:$A$100)-ROW($A$2)+1),ROWS($C$2:C12))))</f>
        <v>مورد 23</v>
      </c>
    </row>
    <row r="13" spans="1:10">
      <c r="C13" t="str">
        <f t="array" ref="C13">IF(ROWS($C$2:C13)&gt;COUNTIF(Sheet1!$A$2:$A$100,$J$1),"",INDEX(Sheet1!$B$2:$B$100,SMALL(IF(Sheet1!$A$2:$A$100=$J$1,ROW($A$2:$A$100)-ROW($A$2)+1),ROWS($C$2:C13))))</f>
        <v>مورد 12</v>
      </c>
      <c r="G13" t="str">
        <f t="array" ref="G13">IF(ROWS($C$2:C13)&gt;COUNTIF(Sheet1!$A$2:$A$100,$J$2),"",INDEX(Sheet1!$B$2:$B$100,SMALL(IF(Sheet1!$A$2:$A$100=$J$2,ROW($A$2:$A$100)-ROW($A$2)+1),ROWS($C$2:C13))))</f>
        <v>مورد 24</v>
      </c>
    </row>
    <row r="14" spans="1:10">
      <c r="C14" t="str">
        <f t="array" ref="C14">IF(ROWS($C$2:C14)&gt;COUNTIF(Sheet1!$A$2:$A$100,$J$1),"",INDEX(Sheet1!$B$2:$B$100,SMALL(IF(Sheet1!$A$2:$A$100=$J$1,ROW($A$2:$A$100)-ROW($A$2)+1),ROWS($C$2:C14))))</f>
        <v>مورد 26</v>
      </c>
      <c r="G14" t="str">
        <f t="array" ref="G14">IF(ROWS($C$2:C14)&gt;COUNTIF(Sheet1!$A$2:$A$100,$J$2),"",INDEX(Sheet1!$B$2:$B$100,SMALL(IF(Sheet1!$A$2:$A$100=$J$2,ROW($A$2:$A$100)-ROW($A$2)+1),ROWS($C$2:C14))))</f>
        <v>مورد 25</v>
      </c>
    </row>
    <row r="15" spans="1:10">
      <c r="C15" t="str">
        <f t="array" ref="C15">IF(ROWS($C$2:C15)&gt;COUNTIF(Sheet1!$A$2:$A$100,$J$1),"",INDEX(Sheet1!$B$2:$B$100,SMALL(IF(Sheet1!$A$2:$A$100=$J$1,ROW($A$2:$A$100)-ROW($A$2)+1),ROWS($C$2:C15))))</f>
        <v>مورد 27</v>
      </c>
      <c r="G15" t="str">
        <f t="array" ref="G15">IF(ROWS($C$2:C15)&gt;COUNTIF(Sheet1!$A$2:$A$100,$J$2),"",INDEX(Sheet1!$B$2:$B$100,SMALL(IF(Sheet1!$A$2:$A$100=$J$2,ROW($A$2:$A$100)-ROW($A$2)+1),ROWS($C$2:C15))))</f>
        <v/>
      </c>
    </row>
    <row r="16" spans="1:10">
      <c r="C16" t="str">
        <f t="array" ref="C16">IF(ROWS($C$2:C16)&gt;COUNTIF(Sheet1!$A$2:$A$100,$J$1),"",INDEX(Sheet1!$B$2:$B$100,SMALL(IF(Sheet1!$A$2:$A$100=$J$1,ROW($A$2:$A$100)-ROW($A$2)+1),ROWS($C$2:C16))))</f>
        <v>مورد 28</v>
      </c>
      <c r="G16" t="str">
        <f t="array" ref="G16">IF(ROWS($C$2:C16)&gt;COUNTIF(Sheet1!$A$2:$A$100,$J$2),"",INDEX(Sheet1!$B$2:$B$100,SMALL(IF(Sheet1!$A$2:$A$100=$J$2,ROW($A$2:$A$100)-ROW($A$2)+1),ROWS($C$2:C16))))</f>
        <v/>
      </c>
    </row>
    <row r="17" spans="3:7">
      <c r="C17" t="str">
        <f t="array" ref="C17">IF(ROWS($C$2:C17)&gt;COUNTIF(Sheet1!$A$2:$A$100,$J$1),"",INDEX(Sheet1!$B$2:$B$100,SMALL(IF(Sheet1!$A$2:$A$100=$J$1,ROW($A$2:$A$100)-ROW($A$2)+1),ROWS($C$2:C17))))</f>
        <v>مورد 29</v>
      </c>
      <c r="G17" t="str">
        <f t="array" ref="G17">IF(ROWS($C$2:C17)&gt;COUNTIF(Sheet1!$A$2:$A$100,$J$2),"",INDEX(Sheet1!$B$2:$B$100,SMALL(IF(Sheet1!$A$2:$A$100=$J$2,ROW($A$2:$A$100)-ROW($A$2)+1),ROWS($C$2:C17))))</f>
        <v/>
      </c>
    </row>
    <row r="18" spans="3:7">
      <c r="C18" t="str">
        <f t="array" ref="C18">IF(ROWS($C$2:C18)&gt;COUNTIF(Sheet1!$A$2:$A$100,$J$1),"",INDEX(Sheet1!$B$2:$B$100,SMALL(IF(Sheet1!$A$2:$A$100=$J$1,ROW($A$2:$A$100)-ROW($A$2)+1),ROWS($C$2:C18))))</f>
        <v>مورد 30</v>
      </c>
      <c r="G18" t="str">
        <f t="array" ref="G18">IF(ROWS($C$2:C18)&gt;COUNTIF(Sheet1!$A$2:$A$100,$J$2),"",INDEX(Sheet1!$B$2:$B$100,SMALL(IF(Sheet1!$A$2:$A$100=$J$2,ROW($A$2:$A$100)-ROW($A$2)+1),ROWS($C$2:C18))))</f>
        <v/>
      </c>
    </row>
    <row r="19" spans="3:7">
      <c r="C19" t="str">
        <f t="array" ref="C19">IF(ROWS($C$2:C19)&gt;COUNTIF(Sheet1!$A$2:$A$100,$J$1),"",INDEX(Sheet1!$B$2:$B$100,SMALL(IF(Sheet1!$A$2:$A$100=$J$1,ROW($A$2:$A$100)-ROW($A$2)+1),ROWS($C$2:C19))))</f>
        <v/>
      </c>
      <c r="G19" t="str">
        <f t="array" ref="G19">IF(ROWS($C$2:C19)&gt;COUNTIF(Sheet1!$A$2:$A$100,$J$2),"",INDEX(Sheet1!$B$2:$B$100,SMALL(IF(Sheet1!$A$2:$A$100=$J$2,ROW($A$2:$A$100)-ROW($A$2)+1),ROWS($C$2:C19))))</f>
        <v/>
      </c>
    </row>
    <row r="20" spans="3:7">
      <c r="C20" t="str">
        <f t="array" ref="C20">IF(ROWS($C$2:C20)&gt;COUNTIF(Sheet1!$A$2:$A$100,$J$1),"",INDEX(Sheet1!$B$2:$B$100,SMALL(IF(Sheet1!$A$2:$A$100=$J$1,ROW($A$2:$A$100)-ROW($A$2)+1),ROWS($C$2:C20))))</f>
        <v/>
      </c>
      <c r="G20" t="str">
        <f t="array" ref="G20">IF(ROWS($C$2:C20)&gt;COUNTIF(Sheet1!$A$2:$A$100,$J$2),"",INDEX(Sheet1!$B$2:$B$100,SMALL(IF(Sheet1!$A$2:$A$100=$J$2,ROW($A$2:$A$100)-ROW($A$2)+1),ROWS($C$2:C20))))</f>
        <v/>
      </c>
    </row>
    <row r="21" spans="3:7">
      <c r="C21" t="str">
        <f t="array" ref="C21">IF(ROWS($C$2:C21)&gt;COUNTIF(Sheet1!$A$2:$A$100,$J$1),"",INDEX(Sheet1!$B$2:$B$100,SMALL(IF(Sheet1!$A$2:$A$100=$J$1,ROW($A$2:$A$100)-ROW($A$2)+1),ROWS($C$2:C21))))</f>
        <v/>
      </c>
      <c r="G21" t="str">
        <f t="array" ref="G21">IF(ROWS($C$2:C21)&gt;COUNTIF(Sheet1!$A$2:$A$100,$J$2),"",INDEX(Sheet1!$B$2:$B$100,SMALL(IF(Sheet1!$A$2:$A$100=$J$2,ROW($A$2:$A$100)-ROW($A$2)+1),ROWS($C$2:C21))))</f>
        <v/>
      </c>
    </row>
    <row r="22" spans="3:7">
      <c r="C22" t="str">
        <f t="array" ref="C22">IF(ROWS($C$2:C22)&gt;COUNTIF(Sheet1!$A$2:$A$100,$J$1),"",INDEX(Sheet1!$B$2:$B$100,SMALL(IF(Sheet1!$A$2:$A$100=$J$1,ROW($A$2:$A$100)-ROW($A$2)+1),ROWS($C$2:C22))))</f>
        <v/>
      </c>
      <c r="G22" t="str">
        <f t="array" ref="G22">IF(ROWS($C$2:C22)&gt;COUNTIF(Sheet1!$A$2:$A$100,$J$2),"",INDEX(Sheet1!$B$2:$B$100,SMALL(IF(Sheet1!$A$2:$A$100=$J$2,ROW($A$2:$A$100)-ROW($A$2)+1),ROWS($C$2:C22))))</f>
        <v/>
      </c>
    </row>
    <row r="23" spans="3:7">
      <c r="C23" t="str">
        <f t="array" ref="C23">IF(ROWS($C$2:C23)&gt;COUNTIF(Sheet1!$A$2:$A$100,$J$1),"",INDEX(Sheet1!$B$2:$B$100,SMALL(IF(Sheet1!$A$2:$A$100=$J$1,ROW($A$2:$A$100)-ROW($A$2)+1),ROWS($C$2:C23))))</f>
        <v/>
      </c>
      <c r="G23" t="str">
        <f t="array" ref="G23">IF(ROWS($C$2:C23)&gt;COUNTIF(Sheet1!$A$2:$A$100,$J$2),"",INDEX(Sheet1!$B$2:$B$100,SMALL(IF(Sheet1!$A$2:$A$100=$J$2,ROW($A$2:$A$100)-ROW($A$2)+1),ROWS($C$2:C23))))</f>
        <v/>
      </c>
    </row>
    <row r="24" spans="3:7">
      <c r="C24" t="str">
        <f t="array" ref="C24">IF(ROWS($C$2:C24)&gt;COUNTIF(Sheet1!$A$2:$A$100,$J$1),"",INDEX(Sheet1!$B$2:$B$100,SMALL(IF(Sheet1!$A$2:$A$100=$J$1,ROW($A$2:$A$100)-ROW($A$2)+1),ROWS($C$2:C24))))</f>
        <v/>
      </c>
      <c r="G24" t="str">
        <f t="array" ref="G24">IF(ROWS($C$2:C24)&gt;COUNTIF(Sheet1!$A$2:$A$100,$J$2),"",INDEX(Sheet1!$B$2:$B$100,SMALL(IF(Sheet1!$A$2:$A$100=$J$2,ROW($A$2:$A$100)-ROW($A$2)+1),ROWS($C$2:C24))))</f>
        <v/>
      </c>
    </row>
    <row r="25" spans="3:7">
      <c r="C25" t="str">
        <f t="array" ref="C25">IF(ROWS($C$2:C25)&gt;COUNTIF(Sheet1!$A$2:$A$100,$J$1),"",INDEX(Sheet1!$B$2:$B$100,SMALL(IF(Sheet1!$A$2:$A$100=$J$1,ROW($A$2:$A$100)-ROW($A$2)+1),ROWS($C$2:C25))))</f>
        <v/>
      </c>
      <c r="G25" t="str">
        <f t="array" ref="G25">IF(ROWS($C$2:C25)&gt;COUNTIF(Sheet1!$A$2:$A$100,$J$2),"",INDEX(Sheet1!$B$2:$B$100,SMALL(IF(Sheet1!$A$2:$A$100=$J$2,ROW($A$2:$A$100)-ROW($A$2)+1),ROWS($C$2:C25))))</f>
        <v/>
      </c>
    </row>
    <row r="26" spans="3:7">
      <c r="C26" t="str">
        <f t="array" ref="C26">IF(ROWS($C$2:C26)&gt;COUNTIF(Sheet1!$A$2:$A$100,$J$1),"",INDEX(Sheet1!$B$2:$B$100,SMALL(IF(Sheet1!$A$2:$A$100=$J$1,ROW($A$2:$A$100)-ROW($A$2)+1),ROWS($C$2:C26))))</f>
        <v/>
      </c>
      <c r="G26" t="str">
        <f t="array" ref="G26">IF(ROWS($C$2:C26)&gt;COUNTIF(Sheet1!$A$2:$A$100,$J$2),"",INDEX(Sheet1!$B$2:$B$100,SMALL(IF(Sheet1!$A$2:$A$100=$J$2,ROW($A$2:$A$100)-ROW($A$2)+1),ROWS($C$2:C26))))</f>
        <v/>
      </c>
    </row>
    <row r="27" spans="3:7">
      <c r="C27" t="str">
        <f t="array" ref="C27">IF(ROWS($C$2:C27)&gt;COUNTIF(Sheet1!$A$2:$A$100,$J$1),"",INDEX(Sheet1!$B$2:$B$100,SMALL(IF(Sheet1!$A$2:$A$100=$J$1,ROW($A$2:$A$100)-ROW($A$2)+1),ROWS($C$2:C27))))</f>
        <v/>
      </c>
      <c r="G27" t="str">
        <f t="array" ref="G27">IF(ROWS($C$2:C27)&gt;COUNTIF(Sheet1!$A$2:$A$100,$J$2),"",INDEX(Sheet1!$B$2:$B$100,SMALL(IF(Sheet1!$A$2:$A$100=$J$2,ROW($A$2:$A$100)-ROW($A$2)+1),ROWS($C$2:C27))))</f>
        <v/>
      </c>
    </row>
    <row r="28" spans="3:7">
      <c r="C28" t="str">
        <f t="array" ref="C28">IF(ROWS($C$2:C28)&gt;COUNTIF(Sheet1!$A$2:$A$100,$J$1),"",INDEX(Sheet1!$B$2:$B$100,SMALL(IF(Sheet1!$A$2:$A$100=$J$1,ROW($A$2:$A$100)-ROW($A$2)+1),ROWS($C$2:C28))))</f>
        <v/>
      </c>
      <c r="G28" t="str">
        <f t="array" ref="G28">IF(ROWS($C$2:C28)&gt;COUNTIF(Sheet1!$A$2:$A$100,$J$2),"",INDEX(Sheet1!$B$2:$B$100,SMALL(IF(Sheet1!$A$2:$A$100=$J$2,ROW($A$2:$A$100)-ROW($A$2)+1),ROWS($C$2:C28))))</f>
        <v/>
      </c>
    </row>
    <row r="29" spans="3:7">
      <c r="C29" t="str">
        <f t="array" ref="C29">IF(ROWS($C$2:C29)&gt;COUNTIF(Sheet1!$A$2:$A$100,$J$1),"",INDEX(Sheet1!$B$2:$B$100,SMALL(IF(Sheet1!$A$2:$A$100=$J$1,ROW($A$2:$A$100)-ROW($A$2)+1),ROWS($C$2:C29))))</f>
        <v/>
      </c>
      <c r="G29" t="str">
        <f t="array" ref="G29">IF(ROWS($C$2:C29)&gt;COUNTIF(Sheet1!$A$2:$A$100,$J$2),"",INDEX(Sheet1!$B$2:$B$100,SMALL(IF(Sheet1!$A$2:$A$100=$J$2,ROW($A$2:$A$100)-ROW($A$2)+1),ROWS($C$2:C29))))</f>
        <v/>
      </c>
    </row>
    <row r="30" spans="3:7">
      <c r="C30" t="str">
        <f t="array" ref="C30">IF(ROWS($C$2:C30)&gt;COUNTIF(Sheet1!$A$2:$A$100,$J$1),"",INDEX(Sheet1!$B$2:$B$100,SMALL(IF(Sheet1!$A$2:$A$100=$J$1,ROW($A$2:$A$100)-ROW($A$2)+1),ROWS($C$2:C30))))</f>
        <v/>
      </c>
      <c r="G30" t="str">
        <f t="array" ref="G30">IF(ROWS($C$2:C30)&gt;COUNTIF(Sheet1!$A$2:$A$100,$J$2),"",INDEX(Sheet1!$B$2:$B$100,SMALL(IF(Sheet1!$A$2:$A$100=$J$2,ROW($A$2:$A$100)-ROW($A$2)+1),ROWS($C$2:C30))))</f>
        <v/>
      </c>
    </row>
    <row r="31" spans="3:7">
      <c r="C31" t="str">
        <f t="array" ref="C31">IF(ROWS($C$2:C31)&gt;COUNTIF(Sheet1!$A$2:$A$100,$J$1),"",INDEX(Sheet1!$B$2:$B$100,SMALL(IF(Sheet1!$A$2:$A$100=$J$1,ROW($A$2:$A$100)-ROW($A$2)+1),ROWS($C$2:C31))))</f>
        <v/>
      </c>
      <c r="G31" t="str">
        <f t="array" ref="G31">IF(ROWS($C$2:C31)&gt;COUNTIF(Sheet1!$A$2:$A$100,$J$2),"",INDEX(Sheet1!$B$2:$B$100,SMALL(IF(Sheet1!$A$2:$A$100=$J$2,ROW($A$2:$A$100)-ROW($A$2)+1),ROWS($C$2:C31))))</f>
        <v/>
      </c>
    </row>
    <row r="32" spans="3:7">
      <c r="C32" t="str">
        <f t="array" ref="C32">IF(ROWS($C$2:C32)&gt;COUNTIF(Sheet1!$A$2:$A$100,$J$1),"",INDEX(Sheet1!$B$2:$B$100,SMALL(IF(Sheet1!$A$2:$A$100=$J$1,ROW($A$2:$A$100)-ROW($A$2)+1),ROWS($C$2:C32))))</f>
        <v/>
      </c>
      <c r="G32" t="str">
        <f t="array" ref="G32">IF(ROWS($C$2:C32)&gt;COUNTIF(Sheet1!$A$2:$A$100,$J$2),"",INDEX(Sheet1!$B$2:$B$100,SMALL(IF(Sheet1!$A$2:$A$100=$J$2,ROW($A$2:$A$100)-ROW($A$2)+1),ROWS($C$2:C32))))</f>
        <v/>
      </c>
    </row>
    <row r="33" spans="3:7">
      <c r="C33" t="str">
        <f t="array" ref="C33">IF(ROWS($C$2:C33)&gt;COUNTIF(Sheet1!$A$2:$A$100,$J$1),"",INDEX(Sheet1!$B$2:$B$100,SMALL(IF(Sheet1!$A$2:$A$100=$J$1,ROW($A$2:$A$100)-ROW($A$2)+1),ROWS($C$2:C33))))</f>
        <v/>
      </c>
      <c r="G33" t="str">
        <f t="array" ref="G33">IF(ROWS($C$2:C33)&gt;COUNTIF(Sheet1!$A$2:$A$100,$J$2),"",INDEX(Sheet1!$B$2:$B$100,SMALL(IF(Sheet1!$A$2:$A$100=$J$2,ROW($A$2:$A$100)-ROW($A$2)+1),ROWS($C$2:C33))))</f>
        <v/>
      </c>
    </row>
    <row r="34" spans="3:7">
      <c r="C34" t="str">
        <f t="array" ref="C34">IF(ROWS($C$2:C34)&gt;COUNTIF(Sheet1!$A$2:$A$100,$J$1),"",INDEX(Sheet1!$B$2:$B$100,SMALL(IF(Sheet1!$A$2:$A$100=$J$1,ROW($A$2:$A$100)-ROW($A$2)+1),ROWS($C$2:C34))))</f>
        <v/>
      </c>
      <c r="G34" t="str">
        <f t="array" ref="G34">IF(ROWS($C$2:C34)&gt;COUNTIF(Sheet1!$A$2:$A$100,$J$2),"",INDEX(Sheet1!$B$2:$B$100,SMALL(IF(Sheet1!$A$2:$A$100=$J$2,ROW($A$2:$A$100)-ROW($A$2)+1),ROWS($C$2:C34))))</f>
        <v/>
      </c>
    </row>
    <row r="35" spans="3:7">
      <c r="C35" t="str">
        <f t="array" ref="C35">IF(ROWS($C$2:C35)&gt;COUNTIF(Sheet1!$A$2:$A$100,$J$1),"",INDEX(Sheet1!$B$2:$B$100,SMALL(IF(Sheet1!$A$2:$A$100=$J$1,ROW($A$2:$A$100)-ROW($A$2)+1),ROWS($C$2:C35))))</f>
        <v/>
      </c>
      <c r="G35" t="str">
        <f t="array" ref="G35">IF(ROWS($C$2:C35)&gt;COUNTIF(Sheet1!$A$2:$A$100,$J$2),"",INDEX(Sheet1!$B$2:$B$100,SMALL(IF(Sheet1!$A$2:$A$100=$J$2,ROW($A$2:$A$100)-ROW($A$2)+1),ROWS($C$2:C35))))</f>
        <v/>
      </c>
    </row>
    <row r="36" spans="3:7">
      <c r="C36" t="str">
        <f t="array" ref="C36">IF(ROWS($C$2:C36)&gt;COUNTIF(Sheet1!$A$2:$A$100,$J$1),"",INDEX(Sheet1!$B$2:$B$100,SMALL(IF(Sheet1!$A$2:$A$100=$J$1,ROW($A$2:$A$100)-ROW($A$2)+1),ROWS($C$2:C36))))</f>
        <v/>
      </c>
      <c r="G36" t="str">
        <f t="array" ref="G36">IF(ROWS($C$2:C36)&gt;COUNTIF(Sheet1!$A$2:$A$100,$J$2),"",INDEX(Sheet1!$B$2:$B$100,SMALL(IF(Sheet1!$A$2:$A$100=$J$2,ROW($A$2:$A$100)-ROW($A$2)+1),ROWS($C$2:C36))))</f>
        <v/>
      </c>
    </row>
    <row r="37" spans="3:7">
      <c r="C37" t="str">
        <f t="array" ref="C37">IF(ROWS($C$2:C37)&gt;COUNTIF(Sheet1!$A$2:$A$100,$J$1),"",INDEX(Sheet1!$B$2:$B$100,SMALL(IF(Sheet1!$A$2:$A$100=$J$1,ROW($A$2:$A$100)-ROW($A$2)+1),ROWS($C$2:C37))))</f>
        <v/>
      </c>
      <c r="G37" t="str">
        <f t="array" ref="G37">IF(ROWS($C$2:C37)&gt;COUNTIF(Sheet1!$A$2:$A$100,$J$2),"",INDEX(Sheet1!$B$2:$B$100,SMALL(IF(Sheet1!$A$2:$A$100=$J$2,ROW($A$2:$A$100)-ROW($A$2)+1),ROWS($C$2:C37))))</f>
        <v/>
      </c>
    </row>
    <row r="38" spans="3:7">
      <c r="C38" t="str">
        <f t="array" ref="C38">IF(ROWS($C$2:C38)&gt;COUNTIF(Sheet1!$A$2:$A$100,$J$1),"",INDEX(Sheet1!$B$2:$B$100,SMALL(IF(Sheet1!$A$2:$A$100=$J$1,ROW($A$2:$A$100)-ROW($A$2)+1),ROWS($C$2:C38))))</f>
        <v/>
      </c>
      <c r="G38" t="str">
        <f t="array" ref="G38">IF(ROWS($C$2:C38)&gt;COUNTIF(Sheet1!$A$2:$A$100,$J$2),"",INDEX(Sheet1!$B$2:$B$100,SMALL(IF(Sheet1!$A$2:$A$100=$J$2,ROW($A$2:$A$100)-ROW($A$2)+1),ROWS($C$2:C38))))</f>
        <v/>
      </c>
    </row>
    <row r="39" spans="3:7">
      <c r="C39" t="str">
        <f t="array" ref="C39">IF(ROWS($C$2:C39)&gt;COUNTIF(Sheet1!$A$2:$A$100,$J$1),"",INDEX(Sheet1!$B$2:$B$100,SMALL(IF(Sheet1!$A$2:$A$100=$J$1,ROW($A$2:$A$100)-ROW($A$2)+1),ROWS($C$2:C39))))</f>
        <v/>
      </c>
      <c r="G39" t="str">
        <f t="array" ref="G39">IF(ROWS($C$2:C39)&gt;COUNTIF(Sheet1!$A$2:$A$100,$J$2),"",INDEX(Sheet1!$B$2:$B$100,SMALL(IF(Sheet1!$A$2:$A$100=$J$2,ROW($A$2:$A$100)-ROW($A$2)+1),ROWS($C$2:C39))))</f>
        <v/>
      </c>
    </row>
    <row r="40" spans="3:7">
      <c r="C40" t="str">
        <f t="array" ref="C40">IF(ROWS($C$2:C40)&gt;COUNTIF(Sheet1!$A$2:$A$100,$J$1),"",INDEX(Sheet1!$B$2:$B$100,SMALL(IF(Sheet1!$A$2:$A$100=$J$1,ROW($A$2:$A$100)-ROW($A$2)+1),ROWS($C$2:C40))))</f>
        <v/>
      </c>
      <c r="G40" t="str">
        <f t="array" ref="G40">IF(ROWS($C$2:C40)&gt;COUNTIF(Sheet1!$A$2:$A$100,$J$2),"",INDEX(Sheet1!$B$2:$B$100,SMALL(IF(Sheet1!$A$2:$A$100=$J$2,ROW($A$2:$A$100)-ROW($A$2)+1),ROWS($C$2:C40))))</f>
        <v/>
      </c>
    </row>
    <row r="41" spans="3:7">
      <c r="C41" t="str">
        <f t="array" ref="C41">IF(ROWS($C$2:C41)&gt;COUNTIF(Sheet1!$A$2:$A$100,$J$1),"",INDEX(Sheet1!$B$2:$B$100,SMALL(IF(Sheet1!$A$2:$A$100=$J$1,ROW($A$2:$A$100)-ROW($A$2)+1),ROWS($C$2:C41))))</f>
        <v/>
      </c>
      <c r="G41" t="str">
        <f t="array" ref="G41">IF(ROWS($C$2:C41)&gt;COUNTIF(Sheet1!$A$2:$A$100,$J$2),"",INDEX(Sheet1!$B$2:$B$100,SMALL(IF(Sheet1!$A$2:$A$100=$J$2,ROW($A$2:$A$100)-ROW($A$2)+1),ROWS($C$2:C41))))</f>
        <v/>
      </c>
    </row>
    <row r="42" spans="3:7">
      <c r="C42" t="str">
        <f t="array" ref="C42">IF(ROWS($C$2:C42)&gt;COUNTIF(Sheet1!$A$2:$A$100,$J$1),"",INDEX(Sheet1!$B$2:$B$100,SMALL(IF(Sheet1!$A$2:$A$100=$J$1,ROW($A$2:$A$100)-ROW($A$2)+1),ROWS($C$2:C42))))</f>
        <v/>
      </c>
      <c r="G42" t="str">
        <f t="array" ref="G42">IF(ROWS($C$2:C42)&gt;COUNTIF(Sheet1!$A$2:$A$100,$J$2),"",INDEX(Sheet1!$B$2:$B$100,SMALL(IF(Sheet1!$A$2:$A$100=$J$2,ROW($A$2:$A$100)-ROW($A$2)+1),ROWS($C$2:C42))))</f>
        <v/>
      </c>
    </row>
    <row r="43" spans="3:7">
      <c r="C43" t="str">
        <f t="array" ref="C43">IF(ROWS($C$2:C43)&gt;COUNTIF(Sheet1!$A$2:$A$100,$J$1),"",INDEX(Sheet1!$B$2:$B$100,SMALL(IF(Sheet1!$A$2:$A$100=$J$1,ROW($A$2:$A$100)-ROW($A$2)+1),ROWS($C$2:C43))))</f>
        <v/>
      </c>
      <c r="G43" t="str">
        <f t="array" ref="G43">IF(ROWS($C$2:C43)&gt;COUNTIF(Sheet1!$A$2:$A$100,$J$2),"",INDEX(Sheet1!$B$2:$B$100,SMALL(IF(Sheet1!$A$2:$A$100=$J$2,ROW($A$2:$A$100)-ROW($A$2)+1),ROWS($C$2:C43))))</f>
        <v/>
      </c>
    </row>
    <row r="44" spans="3:7">
      <c r="C44" t="str">
        <f t="array" ref="C44">IF(ROWS($C$2:C44)&gt;COUNTIF(Sheet1!$A$2:$A$100,$J$1),"",INDEX(Sheet1!$B$2:$B$100,SMALL(IF(Sheet1!$A$2:$A$100=$J$1,ROW($A$2:$A$100)-ROW($A$2)+1),ROWS($C$2:C44))))</f>
        <v/>
      </c>
      <c r="G44" t="str">
        <f t="array" ref="G44">IF(ROWS($C$2:C44)&gt;COUNTIF(Sheet1!$A$2:$A$100,$J$2),"",INDEX(Sheet1!$B$2:$B$100,SMALL(IF(Sheet1!$A$2:$A$100=$J$2,ROW($A$2:$A$100)-ROW($A$2)+1),ROWS($C$2:C44))))</f>
        <v/>
      </c>
    </row>
    <row r="45" spans="3:7">
      <c r="C45" t="str">
        <f t="array" ref="C45">IF(ROWS($C$2:C45)&gt;COUNTIF(Sheet1!$A$2:$A$100,$J$1),"",INDEX(Sheet1!$B$2:$B$100,SMALL(IF(Sheet1!$A$2:$A$100=$J$1,ROW($A$2:$A$100)-ROW($A$2)+1),ROWS($C$2:C45))))</f>
        <v/>
      </c>
      <c r="G45" t="str">
        <f t="array" ref="G45">IF(ROWS($C$2:C45)&gt;COUNTIF(Sheet1!$A$2:$A$100,$J$2),"",INDEX(Sheet1!$B$2:$B$100,SMALL(IF(Sheet1!$A$2:$A$100=$J$2,ROW($A$2:$A$100)-ROW($A$2)+1),ROWS($C$2:C45))))</f>
        <v/>
      </c>
    </row>
    <row r="46" spans="3:7">
      <c r="C46" t="str">
        <f t="array" ref="C46">IF(ROWS($C$2:C46)&gt;COUNTIF(Sheet1!$A$2:$A$100,$J$1),"",INDEX(Sheet1!$B$2:$B$100,SMALL(IF(Sheet1!$A$2:$A$100=$J$1,ROW($A$2:$A$100)-ROW($A$2)+1),ROWS($C$2:C46))))</f>
        <v/>
      </c>
      <c r="G46" t="str">
        <f t="array" ref="G46">IF(ROWS($C$2:C46)&gt;COUNTIF(Sheet1!$A$2:$A$100,$J$2),"",INDEX(Sheet1!$B$2:$B$100,SMALL(IF(Sheet1!$A$2:$A$100=$J$2,ROW($A$2:$A$100)-ROW($A$2)+1),ROWS($C$2:C46))))</f>
        <v/>
      </c>
    </row>
    <row r="47" spans="3:7">
      <c r="C47" t="str">
        <f t="array" ref="C47">IF(ROWS($C$2:C47)&gt;COUNTIF(Sheet1!$A$2:$A$100,$J$1),"",INDEX(Sheet1!$B$2:$B$100,SMALL(IF(Sheet1!$A$2:$A$100=$J$1,ROW($A$2:$A$100)-ROW($A$2)+1),ROWS($C$2:C47))))</f>
        <v/>
      </c>
      <c r="G47" t="str">
        <f t="array" ref="G47">IF(ROWS($C$2:C47)&gt;COUNTIF(Sheet1!$A$2:$A$100,$J$2),"",INDEX(Sheet1!$B$2:$B$100,SMALL(IF(Sheet1!$A$2:$A$100=$J$2,ROW($A$2:$A$100)-ROW($A$2)+1),ROWS($C$2:C47))))</f>
        <v/>
      </c>
    </row>
    <row r="48" spans="3:7">
      <c r="C48" t="str">
        <f t="array" ref="C48">IF(ROWS($C$2:C48)&gt;COUNTIF(Sheet1!$A$2:$A$100,$J$1),"",INDEX(Sheet1!$B$2:$B$100,SMALL(IF(Sheet1!$A$2:$A$100=$J$1,ROW($A$2:$A$100)-ROW($A$2)+1),ROWS($C$2:C48))))</f>
        <v/>
      </c>
      <c r="G48" t="str">
        <f t="array" ref="G48">IF(ROWS($C$2:C48)&gt;COUNTIF(Sheet1!$A$2:$A$100,$J$2),"",INDEX(Sheet1!$B$2:$B$100,SMALL(IF(Sheet1!$A$2:$A$100=$J$2,ROW($A$2:$A$100)-ROW($A$2)+1),ROWS($C$2:C48))))</f>
        <v/>
      </c>
    </row>
    <row r="49" spans="3:7">
      <c r="C49" t="str">
        <f t="array" ref="C49">IF(ROWS($C$2:C49)&gt;COUNTIF(Sheet1!$A$2:$A$100,$J$1),"",INDEX(Sheet1!$B$2:$B$100,SMALL(IF(Sheet1!$A$2:$A$100=$J$1,ROW($A$2:$A$100)-ROW($A$2)+1),ROWS($C$2:C49))))</f>
        <v/>
      </c>
      <c r="G49" t="str">
        <f t="array" ref="G49">IF(ROWS($C$2:C49)&gt;COUNTIF(Sheet1!$A$2:$A$100,$J$2),"",INDEX(Sheet1!$B$2:$B$100,SMALL(IF(Sheet1!$A$2:$A$100=$J$2,ROW($A$2:$A$100)-ROW($A$2)+1),ROWS($C$2:C49))))</f>
        <v/>
      </c>
    </row>
    <row r="50" spans="3:7">
      <c r="C50" t="str">
        <f t="array" ref="C50">IF(ROWS($C$2:C50)&gt;COUNTIF(Sheet1!$A$2:$A$100,$J$1),"",INDEX(Sheet1!$B$2:$B$100,SMALL(IF(Sheet1!$A$2:$A$100=$J$1,ROW($A$2:$A$100)-ROW($A$2)+1),ROWS($C$2:C50))))</f>
        <v/>
      </c>
      <c r="G50" t="str">
        <f t="array" ref="G50">IF(ROWS($C$2:C50)&gt;COUNTIF(Sheet1!$A$2:$A$100,$J$2),"",INDEX(Sheet1!$B$2:$B$100,SMALL(IF(Sheet1!$A$2:$A$100=$J$2,ROW($A$2:$A$100)-ROW($A$2)+1),ROWS($C$2:C50))))</f>
        <v/>
      </c>
    </row>
    <row r="51" spans="3:7">
      <c r="C51" t="str">
        <f t="array" ref="C51">IF(ROWS($C$2:C51)&gt;COUNTIF(Sheet1!$A$2:$A$100,$J$1),"",INDEX(Sheet1!$B$2:$B$100,SMALL(IF(Sheet1!$A$2:$A$100=$J$1,ROW($A$2:$A$100)-ROW($A$2)+1),ROWS($C$2:C51))))</f>
        <v/>
      </c>
      <c r="G51" t="str">
        <f t="array" ref="G51">IF(ROWS($C$2:C51)&gt;COUNTIF(Sheet1!$A$2:$A$100,$J$2),"",INDEX(Sheet1!$B$2:$B$100,SMALL(IF(Sheet1!$A$2:$A$100=$J$2,ROW($A$2:$A$100)-ROW($A$2)+1),ROWS($C$2:C51))))</f>
        <v/>
      </c>
    </row>
    <row r="52" spans="3:7">
      <c r="C52" t="str">
        <f t="array" ref="C52">IF(ROWS($C$2:C52)&gt;COUNTIF(Sheet1!$A$2:$A$100,$J$1),"",INDEX(Sheet1!$B$2:$B$100,SMALL(IF(Sheet1!$A$2:$A$100=$J$1,ROW($A$2:$A$100)-ROW($A$2)+1),ROWS($C$2:C52))))</f>
        <v/>
      </c>
      <c r="G52" t="str">
        <f t="array" ref="G52">IF(ROWS($C$2:C52)&gt;COUNTIF(Sheet1!$A$2:$A$100,$J$2),"",INDEX(Sheet1!$B$2:$B$100,SMALL(IF(Sheet1!$A$2:$A$100=$J$2,ROW($A$2:$A$100)-ROW($A$2)+1),ROWS($C$2:C52))))</f>
        <v/>
      </c>
    </row>
    <row r="53" spans="3:7">
      <c r="C53" t="str">
        <f t="array" ref="C53">IF(ROWS($C$2:C53)&gt;COUNTIF(Sheet1!$A$2:$A$100,$J$1),"",INDEX(Sheet1!$B$2:$B$100,SMALL(IF(Sheet1!$A$2:$A$100=$J$1,ROW($A$2:$A$100)-ROW($A$2)+1),ROWS($C$2:C53))))</f>
        <v/>
      </c>
      <c r="G53" t="str">
        <f t="array" ref="G53">IF(ROWS($C$2:C53)&gt;COUNTIF(Sheet1!$A$2:$A$100,$J$2),"",INDEX(Sheet1!$B$2:$B$100,SMALL(IF(Sheet1!$A$2:$A$100=$J$2,ROW($A$2:$A$100)-ROW($A$2)+1),ROWS($C$2:C53))))</f>
        <v/>
      </c>
    </row>
    <row r="54" spans="3:7">
      <c r="C54" t="str">
        <f t="array" ref="C54">IF(ROWS($C$2:C54)&gt;COUNTIF(Sheet1!$A$2:$A$100,$J$1),"",INDEX(Sheet1!$B$2:$B$100,SMALL(IF(Sheet1!$A$2:$A$100=$J$1,ROW($A$2:$A$100)-ROW($A$2)+1),ROWS($C$2:C54))))</f>
        <v/>
      </c>
      <c r="G54" t="str">
        <f t="array" ref="G54">IF(ROWS($C$2:C54)&gt;COUNTIF(Sheet1!$A$2:$A$100,$J$2),"",INDEX(Sheet1!$B$2:$B$100,SMALL(IF(Sheet1!$A$2:$A$100=$J$2,ROW($A$2:$A$100)-ROW($A$2)+1),ROWS($C$2:C54))))</f>
        <v/>
      </c>
    </row>
    <row r="55" spans="3:7">
      <c r="C55" t="str">
        <f t="array" ref="C55">IF(ROWS($C$2:C55)&gt;COUNTIF(Sheet1!$A$2:$A$100,$J$1),"",INDEX(Sheet1!$B$2:$B$100,SMALL(IF(Sheet1!$A$2:$A$100=$J$1,ROW($A$2:$A$100)-ROW($A$2)+1),ROWS($C$2:C55))))</f>
        <v/>
      </c>
      <c r="G55" t="str">
        <f t="array" ref="G55">IF(ROWS($C$2:C55)&gt;COUNTIF(Sheet1!$A$2:$A$100,$J$2),"",INDEX(Sheet1!$B$2:$B$100,SMALL(IF(Sheet1!$A$2:$A$100=$J$2,ROW($A$2:$A$100)-ROW($A$2)+1),ROWS($C$2:C55))))</f>
        <v/>
      </c>
    </row>
    <row r="56" spans="3:7">
      <c r="C56" t="str">
        <f t="array" ref="C56">IF(ROWS($C$2:C56)&gt;COUNTIF(Sheet1!$A$2:$A$100,$J$1),"",INDEX(Sheet1!$B$2:$B$100,SMALL(IF(Sheet1!$A$2:$A$100=$J$1,ROW($A$2:$A$100)-ROW($A$2)+1),ROWS($C$2:C56))))</f>
        <v/>
      </c>
      <c r="G56" t="str">
        <f t="array" ref="G56">IF(ROWS($C$2:C56)&gt;COUNTIF(Sheet1!$A$2:$A$100,$J$2),"",INDEX(Sheet1!$B$2:$B$100,SMALL(IF(Sheet1!$A$2:$A$100=$J$2,ROW($A$2:$A$100)-ROW($A$2)+1),ROWS($C$2:C56))))</f>
        <v/>
      </c>
    </row>
    <row r="57" spans="3:7">
      <c r="C57" t="str">
        <f t="array" ref="C57">IF(ROWS($C$2:C57)&gt;COUNTIF(Sheet1!$A$2:$A$100,$J$1),"",INDEX(Sheet1!$B$2:$B$100,SMALL(IF(Sheet1!$A$2:$A$100=$J$1,ROW($A$2:$A$100)-ROW($A$2)+1),ROWS($C$2:C57))))</f>
        <v/>
      </c>
      <c r="G57" t="str">
        <f t="array" ref="G57">IF(ROWS($C$2:C57)&gt;COUNTIF(Sheet1!$A$2:$A$100,$J$2),"",INDEX(Sheet1!$B$2:$B$100,SMALL(IF(Sheet1!$A$2:$A$100=$J$2,ROW($A$2:$A$100)-ROW($A$2)+1),ROWS($C$2:C57))))</f>
        <v/>
      </c>
    </row>
    <row r="58" spans="3:7">
      <c r="C58" t="str">
        <f t="array" ref="C58">IF(ROWS($C$2:C58)&gt;COUNTIF(Sheet1!$A$2:$A$100,$J$1),"",INDEX(Sheet1!$B$2:$B$100,SMALL(IF(Sheet1!$A$2:$A$100=$J$1,ROW($A$2:$A$100)-ROW($A$2)+1),ROWS($C$2:C58))))</f>
        <v/>
      </c>
      <c r="G58" t="str">
        <f t="array" ref="G58">IF(ROWS($C$2:C58)&gt;COUNTIF(Sheet1!$A$2:$A$100,$J$2),"",INDEX(Sheet1!$B$2:$B$100,SMALL(IF(Sheet1!$A$2:$A$100=$J$2,ROW($A$2:$A$100)-ROW($A$2)+1),ROWS($C$2:C58))))</f>
        <v/>
      </c>
    </row>
    <row r="59" spans="3:7">
      <c r="C59" t="str">
        <f t="array" ref="C59">IF(ROWS($C$2:C59)&gt;COUNTIF(Sheet1!$A$2:$A$100,$J$1),"",INDEX(Sheet1!$B$2:$B$100,SMALL(IF(Sheet1!$A$2:$A$100=$J$1,ROW($A$2:$A$100)-ROW($A$2)+1),ROWS($C$2:C59))))</f>
        <v/>
      </c>
      <c r="G59" t="str">
        <f t="array" ref="G59">IF(ROWS($C$2:C59)&gt;COUNTIF(Sheet1!$A$2:$A$100,$J$2),"",INDEX(Sheet1!$B$2:$B$100,SMALL(IF(Sheet1!$A$2:$A$100=$J$2,ROW($A$2:$A$100)-ROW($A$2)+1),ROWS($C$2:C59))))</f>
        <v/>
      </c>
    </row>
    <row r="60" spans="3:7">
      <c r="C60" t="str">
        <f t="array" ref="C60">IF(ROWS($C$2:C60)&gt;COUNTIF(Sheet1!$A$2:$A$100,$J$1),"",INDEX(Sheet1!$B$2:$B$100,SMALL(IF(Sheet1!$A$2:$A$100=$J$1,ROW($A$2:$A$100)-ROW($A$2)+1),ROWS($C$2:C60))))</f>
        <v/>
      </c>
      <c r="G60" t="str">
        <f t="array" ref="G60">IF(ROWS($C$2:C60)&gt;COUNTIF(Sheet1!$A$2:$A$100,$J$2),"",INDEX(Sheet1!$B$2:$B$100,SMALL(IF(Sheet1!$A$2:$A$100=$J$2,ROW($A$2:$A$100)-ROW($A$2)+1),ROWS($C$2:C60))))</f>
        <v/>
      </c>
    </row>
    <row r="61" spans="3:7">
      <c r="C61" t="str">
        <f t="array" ref="C61">IF(ROWS($C$2:C61)&gt;COUNTIF(Sheet1!$A$2:$A$100,$J$1),"",INDEX(Sheet1!$B$2:$B$100,SMALL(IF(Sheet1!$A$2:$A$100=$J$1,ROW($A$2:$A$100)-ROW($A$2)+1),ROWS($C$2:C61))))</f>
        <v/>
      </c>
      <c r="G61" t="str">
        <f t="array" ref="G61">IF(ROWS($C$2:C61)&gt;COUNTIF(Sheet1!$A$2:$A$100,$J$2),"",INDEX(Sheet1!$B$2:$B$100,SMALL(IF(Sheet1!$A$2:$A$100=$J$2,ROW($A$2:$A$100)-ROW($A$2)+1),ROWS($C$2:C61))))</f>
        <v/>
      </c>
    </row>
    <row r="62" spans="3:7">
      <c r="C62" t="str">
        <f t="array" ref="C62">IF(ROWS($C$2:C62)&gt;COUNTIF(Sheet1!$A$2:$A$100,$J$1),"",INDEX(Sheet1!$B$2:$B$100,SMALL(IF(Sheet1!$A$2:$A$100=$J$1,ROW($A$2:$A$100)-ROW($A$2)+1),ROWS($C$2:C62))))</f>
        <v/>
      </c>
      <c r="G62" t="str">
        <f t="array" ref="G62">IF(ROWS($C$2:C62)&gt;COUNTIF(Sheet1!$A$2:$A$100,$J$2),"",INDEX(Sheet1!$B$2:$B$100,SMALL(IF(Sheet1!$A$2:$A$100=$J$2,ROW($A$2:$A$100)-ROW($A$2)+1),ROWS($C$2:C62))))</f>
        <v/>
      </c>
    </row>
    <row r="63" spans="3:7">
      <c r="C63" t="str">
        <f t="array" ref="C63">IF(ROWS($C$2:C63)&gt;COUNTIF(Sheet1!$A$2:$A$100,$J$1),"",INDEX(Sheet1!$B$2:$B$100,SMALL(IF(Sheet1!$A$2:$A$100=$J$1,ROW($A$2:$A$100)-ROW($A$2)+1),ROWS($C$2:C63))))</f>
        <v/>
      </c>
      <c r="G63" t="str">
        <f t="array" ref="G63">IF(ROWS($C$2:C63)&gt;COUNTIF(Sheet1!$A$2:$A$100,$J$2),"",INDEX(Sheet1!$B$2:$B$100,SMALL(IF(Sheet1!$A$2:$A$100=$J$2,ROW($A$2:$A$100)-ROW($A$2)+1),ROWS($C$2:C63))))</f>
        <v/>
      </c>
    </row>
    <row r="64" spans="3:7">
      <c r="C64" t="str">
        <f t="array" ref="C64">IF(ROWS($C$2:C64)&gt;COUNTIF(Sheet1!$A$2:$A$100,$J$1),"",INDEX(Sheet1!$B$2:$B$100,SMALL(IF(Sheet1!$A$2:$A$100=$J$1,ROW($A$2:$A$100)-ROW($A$2)+1),ROWS($C$2:C64))))</f>
        <v/>
      </c>
      <c r="G64" t="str">
        <f t="array" ref="G64">IF(ROWS($C$2:C64)&gt;COUNTIF(Sheet1!$A$2:$A$100,$J$2),"",INDEX(Sheet1!$B$2:$B$100,SMALL(IF(Sheet1!$A$2:$A$100=$J$2,ROW($A$2:$A$100)-ROW($A$2)+1),ROWS($C$2:C64))))</f>
        <v/>
      </c>
    </row>
    <row r="65" spans="3:7">
      <c r="C65" t="str">
        <f t="array" ref="C65">IF(ROWS($C$2:C65)&gt;COUNTIF(Sheet1!$A$2:$A$100,$J$1),"",INDEX(Sheet1!$B$2:$B$100,SMALL(IF(Sheet1!$A$2:$A$100=$J$1,ROW($A$2:$A$100)-ROW($A$2)+1),ROWS($C$2:C65))))</f>
        <v/>
      </c>
      <c r="G65" t="str">
        <f t="array" ref="G65">IF(ROWS($C$2:C65)&gt;COUNTIF(Sheet1!$A$2:$A$100,$J$2),"",INDEX(Sheet1!$B$2:$B$100,SMALL(IF(Sheet1!$A$2:$A$100=$J$2,ROW($A$2:$A$100)-ROW($A$2)+1),ROWS($C$2:C65))))</f>
        <v/>
      </c>
    </row>
    <row r="66" spans="3:7">
      <c r="C66" t="str">
        <f t="array" ref="C66">IF(ROWS($C$2:C66)&gt;COUNTIF(Sheet1!$A$2:$A$100,$J$1),"",INDEX(Sheet1!$B$2:$B$100,SMALL(IF(Sheet1!$A$2:$A$100=$J$1,ROW($A$2:$A$100)-ROW($A$2)+1),ROWS($C$2:C66))))</f>
        <v/>
      </c>
      <c r="G66" t="str">
        <f t="array" ref="G66">IF(ROWS($C$2:C66)&gt;COUNTIF(Sheet1!$A$2:$A$100,$J$2),"",INDEX(Sheet1!$B$2:$B$100,SMALL(IF(Sheet1!$A$2:$A$100=$J$2,ROW($A$2:$A$100)-ROW($A$2)+1),ROWS($C$2:C66))))</f>
        <v/>
      </c>
    </row>
    <row r="67" spans="3:7">
      <c r="C67" t="str">
        <f t="array" ref="C67">IF(ROWS($C$2:C67)&gt;COUNTIF(Sheet1!$A$2:$A$100,$J$1),"",INDEX(Sheet1!$B$2:$B$100,SMALL(IF(Sheet1!$A$2:$A$100=$J$1,ROW($A$2:$A$100)-ROW($A$2)+1),ROWS($C$2:C67))))</f>
        <v/>
      </c>
      <c r="G67" t="str">
        <f t="array" ref="G67">IF(ROWS($C$2:C67)&gt;COUNTIF(Sheet1!$A$2:$A$100,$J$2),"",INDEX(Sheet1!$B$2:$B$100,SMALL(IF(Sheet1!$A$2:$A$100=$J$2,ROW($A$2:$A$100)-ROW($A$2)+1),ROWS($C$2:C67))))</f>
        <v/>
      </c>
    </row>
    <row r="68" spans="3:7">
      <c r="C68" t="str">
        <f t="array" ref="C68">IF(ROWS($C$2:C68)&gt;COUNTIF(Sheet1!$A$2:$A$100,$J$1),"",INDEX(Sheet1!$B$2:$B$100,SMALL(IF(Sheet1!$A$2:$A$100=$J$1,ROW($A$2:$A$100)-ROW($A$2)+1),ROWS($C$2:C68))))</f>
        <v/>
      </c>
      <c r="G68" t="str">
        <f t="array" ref="G68">IF(ROWS($C$2:C68)&gt;COUNTIF(Sheet1!$A$2:$A$100,$J$2),"",INDEX(Sheet1!$B$2:$B$100,SMALL(IF(Sheet1!$A$2:$A$100=$J$2,ROW($A$2:$A$100)-ROW($A$2)+1),ROWS($C$2:C68))))</f>
        <v/>
      </c>
    </row>
    <row r="69" spans="3:7">
      <c r="C69" t="str">
        <f t="array" ref="C69">IF(ROWS($C$2:C69)&gt;COUNTIF(Sheet1!$A$2:$A$100,$J$1),"",INDEX(Sheet1!$B$2:$B$100,SMALL(IF(Sheet1!$A$2:$A$100=$J$1,ROW($A$2:$A$100)-ROW($A$2)+1),ROWS($C$2:C69))))</f>
        <v/>
      </c>
      <c r="G69" t="str">
        <f t="array" ref="G69">IF(ROWS($C$2:C69)&gt;COUNTIF(Sheet1!$A$2:$A$100,$J$2),"",INDEX(Sheet1!$B$2:$B$100,SMALL(IF(Sheet1!$A$2:$A$100=$J$2,ROW($A$2:$A$100)-ROW($A$2)+1),ROWS($C$2:C69))))</f>
        <v/>
      </c>
    </row>
    <row r="70" spans="3:7">
      <c r="C70" t="str">
        <f t="array" ref="C70">IF(ROWS($C$2:C70)&gt;COUNTIF(Sheet1!$A$2:$A$100,$J$1),"",INDEX(Sheet1!$B$2:$B$100,SMALL(IF(Sheet1!$A$2:$A$100=$J$1,ROW($A$2:$A$100)-ROW($A$2)+1),ROWS($C$2:C70))))</f>
        <v/>
      </c>
      <c r="G70" t="str">
        <f t="array" ref="G70">IF(ROWS($C$2:C70)&gt;COUNTIF(Sheet1!$A$2:$A$100,$J$2),"",INDEX(Sheet1!$B$2:$B$100,SMALL(IF(Sheet1!$A$2:$A$100=$J$2,ROW($A$2:$A$100)-ROW($A$2)+1),ROWS($C$2:C70))))</f>
        <v/>
      </c>
    </row>
    <row r="71" spans="3:7">
      <c r="C71" t="str">
        <f t="array" ref="C71">IF(ROWS($C$2:C71)&gt;COUNTIF(Sheet1!$A$2:$A$100,$J$1),"",INDEX(Sheet1!$B$2:$B$100,SMALL(IF(Sheet1!$A$2:$A$100=$J$1,ROW($A$2:$A$100)-ROW($A$2)+1),ROWS($C$2:C71))))</f>
        <v/>
      </c>
      <c r="G71" t="str">
        <f t="array" ref="G71">IF(ROWS($C$2:C71)&gt;COUNTIF(Sheet1!$A$2:$A$100,$J$2),"",INDEX(Sheet1!$B$2:$B$100,SMALL(IF(Sheet1!$A$2:$A$100=$J$2,ROW($A$2:$A$100)-ROW($A$2)+1),ROWS($C$2:C71))))</f>
        <v/>
      </c>
    </row>
    <row r="72" spans="3:7">
      <c r="C72" t="str">
        <f t="array" ref="C72">IF(ROWS($C$2:C72)&gt;COUNTIF(Sheet1!$A$2:$A$100,$J$1),"",INDEX(Sheet1!$B$2:$B$100,SMALL(IF(Sheet1!$A$2:$A$100=$J$1,ROW($A$2:$A$100)-ROW($A$2)+1),ROWS($C$2:C72))))</f>
        <v/>
      </c>
      <c r="G72" t="str">
        <f t="array" ref="G72">IF(ROWS($C$2:C72)&gt;COUNTIF(Sheet1!$A$2:$A$100,$J$2),"",INDEX(Sheet1!$B$2:$B$100,SMALL(IF(Sheet1!$A$2:$A$100=$J$2,ROW($A$2:$A$100)-ROW($A$2)+1),ROWS($C$2:C72))))</f>
        <v/>
      </c>
    </row>
    <row r="73" spans="3:7">
      <c r="C73" t="str">
        <f t="array" ref="C73">IF(ROWS($C$2:C73)&gt;COUNTIF(Sheet1!$A$2:$A$100,$J$1),"",INDEX(Sheet1!$B$2:$B$100,SMALL(IF(Sheet1!$A$2:$A$100=$J$1,ROW($A$2:$A$100)-ROW($A$2)+1),ROWS($C$2:C73))))</f>
        <v/>
      </c>
      <c r="G73" t="str">
        <f t="array" ref="G73">IF(ROWS($C$2:C73)&gt;COUNTIF(Sheet1!$A$2:$A$100,$J$2),"",INDEX(Sheet1!$B$2:$B$100,SMALL(IF(Sheet1!$A$2:$A$100=$J$2,ROW($A$2:$A$100)-ROW($A$2)+1),ROWS($C$2:C73))))</f>
        <v/>
      </c>
    </row>
    <row r="74" spans="3:7">
      <c r="C74" t="str">
        <f t="array" ref="C74">IF(ROWS($C$2:C74)&gt;COUNTIF(Sheet1!$A$2:$A$100,$J$1),"",INDEX(Sheet1!$B$2:$B$100,SMALL(IF(Sheet1!$A$2:$A$100=$J$1,ROW($A$2:$A$100)-ROW($A$2)+1),ROWS($C$2:C74))))</f>
        <v/>
      </c>
      <c r="G74" t="str">
        <f t="array" ref="G74">IF(ROWS($C$2:C74)&gt;COUNTIF(Sheet1!$A$2:$A$100,$J$2),"",INDEX(Sheet1!$B$2:$B$100,SMALL(IF(Sheet1!$A$2:$A$100=$J$2,ROW($A$2:$A$100)-ROW($A$2)+1),ROWS($C$2:C74))))</f>
        <v/>
      </c>
    </row>
    <row r="75" spans="3:7">
      <c r="C75" t="str">
        <f t="array" ref="C75">IF(ROWS($C$2:C75)&gt;COUNTIF(Sheet1!$A$2:$A$100,$J$1),"",INDEX(Sheet1!$B$2:$B$100,SMALL(IF(Sheet1!$A$2:$A$100=$J$1,ROW($A$2:$A$100)-ROW($A$2)+1),ROWS($C$2:C75))))</f>
        <v/>
      </c>
      <c r="G75" t="str">
        <f t="array" ref="G75">IF(ROWS($C$2:C75)&gt;COUNTIF(Sheet1!$A$2:$A$100,$J$2),"",INDEX(Sheet1!$B$2:$B$100,SMALL(IF(Sheet1!$A$2:$A$100=$J$2,ROW($A$2:$A$100)-ROW($A$2)+1),ROWS($C$2:C75))))</f>
        <v/>
      </c>
    </row>
    <row r="76" spans="3:7">
      <c r="C76" t="str">
        <f t="array" ref="C76">IF(ROWS($C$2:C76)&gt;COUNTIF(Sheet1!$A$2:$A$100,$J$1),"",INDEX(Sheet1!$B$2:$B$100,SMALL(IF(Sheet1!$A$2:$A$100=$J$1,ROW($A$2:$A$100)-ROW($A$2)+1),ROWS($C$2:C76))))</f>
        <v/>
      </c>
      <c r="G76" t="str">
        <f t="array" ref="G76">IF(ROWS($C$2:C76)&gt;COUNTIF(Sheet1!$A$2:$A$100,$J$2),"",INDEX(Sheet1!$B$2:$B$100,SMALL(IF(Sheet1!$A$2:$A$100=$J$2,ROW($A$2:$A$100)-ROW($A$2)+1),ROWS($C$2:C76))))</f>
        <v/>
      </c>
    </row>
    <row r="77" spans="3:7">
      <c r="C77" t="str">
        <f t="array" ref="C77">IF(ROWS($C$2:C77)&gt;COUNTIF(Sheet1!$A$2:$A$100,$J$1),"",INDEX(Sheet1!$B$2:$B$100,SMALL(IF(Sheet1!$A$2:$A$100=$J$1,ROW($A$2:$A$100)-ROW($A$2)+1),ROWS($C$2:C77))))</f>
        <v/>
      </c>
      <c r="G77" t="str">
        <f t="array" ref="G77">IF(ROWS($C$2:C77)&gt;COUNTIF(Sheet1!$A$2:$A$100,$J$2),"",INDEX(Sheet1!$B$2:$B$100,SMALL(IF(Sheet1!$A$2:$A$100=$J$2,ROW($A$2:$A$100)-ROW($A$2)+1),ROWS($C$2:C77))))</f>
        <v/>
      </c>
    </row>
    <row r="78" spans="3:7">
      <c r="C78" t="str">
        <f t="array" ref="C78">IF(ROWS($C$2:C78)&gt;COUNTIF(Sheet1!$A$2:$A$100,$J$1),"",INDEX(Sheet1!$B$2:$B$100,SMALL(IF(Sheet1!$A$2:$A$100=$J$1,ROW($A$2:$A$100)-ROW($A$2)+1),ROWS($C$2:C78))))</f>
        <v/>
      </c>
      <c r="G78" t="str">
        <f t="array" ref="G78">IF(ROWS($C$2:C78)&gt;COUNTIF(Sheet1!$A$2:$A$100,$J$2),"",INDEX(Sheet1!$B$2:$B$100,SMALL(IF(Sheet1!$A$2:$A$100=$J$2,ROW($A$2:$A$100)-ROW($A$2)+1),ROWS($C$2:C78))))</f>
        <v/>
      </c>
    </row>
    <row r="79" spans="3:7">
      <c r="C79" t="str">
        <f t="array" ref="C79">IF(ROWS($C$2:C79)&gt;COUNTIF(Sheet1!$A$2:$A$100,$J$1),"",INDEX(Sheet1!$B$2:$B$100,SMALL(IF(Sheet1!$A$2:$A$100=$J$1,ROW($A$2:$A$100)-ROW($A$2)+1),ROWS($C$2:C79))))</f>
        <v/>
      </c>
      <c r="G79" t="str">
        <f t="array" ref="G79">IF(ROWS($C$2:C79)&gt;COUNTIF(Sheet1!$A$2:$A$100,$J$2),"",INDEX(Sheet1!$B$2:$B$100,SMALL(IF(Sheet1!$A$2:$A$100=$J$2,ROW($A$2:$A$100)-ROW($A$2)+1),ROWS($C$2:C79))))</f>
        <v/>
      </c>
    </row>
    <row r="80" spans="3:7">
      <c r="C80" t="str">
        <f t="array" ref="C80">IF(ROWS($C$2:C80)&gt;COUNTIF(Sheet1!$A$2:$A$100,$J$1),"",INDEX(Sheet1!$B$2:$B$100,SMALL(IF(Sheet1!$A$2:$A$100=$J$1,ROW($A$2:$A$100)-ROW($A$2)+1),ROWS($C$2:C80))))</f>
        <v/>
      </c>
      <c r="G80" t="str">
        <f t="array" ref="G80">IF(ROWS($C$2:C80)&gt;COUNTIF(Sheet1!$A$2:$A$100,$J$2),"",INDEX(Sheet1!$B$2:$B$100,SMALL(IF(Sheet1!$A$2:$A$100=$J$2,ROW($A$2:$A$100)-ROW($A$2)+1),ROWS($C$2:C80))))</f>
        <v/>
      </c>
    </row>
    <row r="81" spans="3:7">
      <c r="C81" t="str">
        <f t="array" ref="C81">IF(ROWS($C$2:C81)&gt;COUNTIF(Sheet1!$A$2:$A$100,$J$1),"",INDEX(Sheet1!$B$2:$B$100,SMALL(IF(Sheet1!$A$2:$A$100=$J$1,ROW($A$2:$A$100)-ROW($A$2)+1),ROWS($C$2:C81))))</f>
        <v/>
      </c>
      <c r="G81" t="str">
        <f t="array" ref="G81">IF(ROWS($C$2:C81)&gt;COUNTIF(Sheet1!$A$2:$A$100,$J$2),"",INDEX(Sheet1!$B$2:$B$100,SMALL(IF(Sheet1!$A$2:$A$100=$J$2,ROW($A$2:$A$100)-ROW($A$2)+1),ROWS($C$2:C81))))</f>
        <v/>
      </c>
    </row>
    <row r="82" spans="3:7">
      <c r="C82" t="str">
        <f t="array" ref="C82">IF(ROWS($C$2:C82)&gt;COUNTIF(Sheet1!$A$2:$A$100,$J$1),"",INDEX(Sheet1!$B$2:$B$100,SMALL(IF(Sheet1!$A$2:$A$100=$J$1,ROW($A$2:$A$100)-ROW($A$2)+1),ROWS($C$2:C82))))</f>
        <v/>
      </c>
      <c r="G82" t="str">
        <f t="array" ref="G82">IF(ROWS($C$2:C82)&gt;COUNTIF(Sheet1!$A$2:$A$100,$J$2),"",INDEX(Sheet1!$B$2:$B$100,SMALL(IF(Sheet1!$A$2:$A$100=$J$2,ROW($A$2:$A$100)-ROW($A$2)+1),ROWS($C$2:C82))))</f>
        <v/>
      </c>
    </row>
    <row r="83" spans="3:7">
      <c r="C83" t="str">
        <f t="array" ref="C83">IF(ROWS($C$2:C83)&gt;COUNTIF(Sheet1!$A$2:$A$100,$J$1),"",INDEX(Sheet1!$B$2:$B$100,SMALL(IF(Sheet1!$A$2:$A$100=$J$1,ROW($A$2:$A$100)-ROW($A$2)+1),ROWS($C$2:C83))))</f>
        <v/>
      </c>
      <c r="G83" t="str">
        <f t="array" ref="G83">IF(ROWS($C$2:C83)&gt;COUNTIF(Sheet1!$A$2:$A$100,$J$2),"",INDEX(Sheet1!$B$2:$B$100,SMALL(IF(Sheet1!$A$2:$A$100=$J$2,ROW($A$2:$A$100)-ROW($A$2)+1),ROWS($C$2:C83))))</f>
        <v/>
      </c>
    </row>
    <row r="84" spans="3:7">
      <c r="C84" t="str">
        <f t="array" ref="C84">IF(ROWS($C$2:C84)&gt;COUNTIF(Sheet1!$A$2:$A$100,$J$1),"",INDEX(Sheet1!$B$2:$B$100,SMALL(IF(Sheet1!$A$2:$A$100=$J$1,ROW($A$2:$A$100)-ROW($A$2)+1),ROWS($C$2:C84))))</f>
        <v/>
      </c>
      <c r="G84" t="str">
        <f t="array" ref="G84">IF(ROWS($C$2:C84)&gt;COUNTIF(Sheet1!$A$2:$A$100,$J$2),"",INDEX(Sheet1!$B$2:$B$100,SMALL(IF(Sheet1!$A$2:$A$100=$J$2,ROW($A$2:$A$100)-ROW($A$2)+1),ROWS($C$2:C84))))</f>
        <v/>
      </c>
    </row>
    <row r="85" spans="3:7">
      <c r="C85" t="str">
        <f t="array" ref="C85">IF(ROWS($C$2:C85)&gt;COUNTIF(Sheet1!$A$2:$A$100,$J$1),"",INDEX(Sheet1!$B$2:$B$100,SMALL(IF(Sheet1!$A$2:$A$100=$J$1,ROW($A$2:$A$100)-ROW($A$2)+1),ROWS($C$2:C85))))</f>
        <v/>
      </c>
      <c r="G85" t="str">
        <f t="array" ref="G85">IF(ROWS($C$2:C85)&gt;COUNTIF(Sheet1!$A$2:$A$100,$J$2),"",INDEX(Sheet1!$B$2:$B$100,SMALL(IF(Sheet1!$A$2:$A$100=$J$2,ROW($A$2:$A$100)-ROW($A$2)+1),ROWS($C$2:C85))))</f>
        <v/>
      </c>
    </row>
    <row r="86" spans="3:7">
      <c r="C86" t="str">
        <f t="array" ref="C86">IF(ROWS($C$2:C86)&gt;COUNTIF(Sheet1!$A$2:$A$100,$J$1),"",INDEX(Sheet1!$B$2:$B$100,SMALL(IF(Sheet1!$A$2:$A$100=$J$1,ROW($A$2:$A$100)-ROW($A$2)+1),ROWS($C$2:C86))))</f>
        <v/>
      </c>
      <c r="G86" t="str">
        <f t="array" ref="G86">IF(ROWS($C$2:C86)&gt;COUNTIF(Sheet1!$A$2:$A$100,$J$2),"",INDEX(Sheet1!$B$2:$B$100,SMALL(IF(Sheet1!$A$2:$A$100=$J$2,ROW($A$2:$A$100)-ROW($A$2)+1),ROWS($C$2:C86))))</f>
        <v/>
      </c>
    </row>
    <row r="87" spans="3:7">
      <c r="C87" t="str">
        <f t="array" ref="C87">IF(ROWS($C$2:C87)&gt;COUNTIF(Sheet1!$A$2:$A$100,$J$1),"",INDEX(Sheet1!$B$2:$B$100,SMALL(IF(Sheet1!$A$2:$A$100=$J$1,ROW($A$2:$A$100)-ROW($A$2)+1),ROWS($C$2:C87))))</f>
        <v/>
      </c>
      <c r="G87" t="str">
        <f t="array" ref="G87">IF(ROWS($C$2:C87)&gt;COUNTIF(Sheet1!$A$2:$A$100,$J$2),"",INDEX(Sheet1!$B$2:$B$100,SMALL(IF(Sheet1!$A$2:$A$100=$J$2,ROW($A$2:$A$100)-ROW($A$2)+1),ROWS($C$2:C87))))</f>
        <v/>
      </c>
    </row>
    <row r="88" spans="3:7">
      <c r="C88" t="str">
        <f t="array" ref="C88">IF(ROWS($C$2:C88)&gt;COUNTIF(Sheet1!$A$2:$A$100,$J$1),"",INDEX(Sheet1!$B$2:$B$100,SMALL(IF(Sheet1!$A$2:$A$100=$J$1,ROW($A$2:$A$100)-ROW($A$2)+1),ROWS($C$2:C88))))</f>
        <v/>
      </c>
      <c r="G88" t="str">
        <f t="array" ref="G88">IF(ROWS($C$2:C88)&gt;COUNTIF(Sheet1!$A$2:$A$100,$J$2),"",INDEX(Sheet1!$B$2:$B$100,SMALL(IF(Sheet1!$A$2:$A$100=$J$2,ROW($A$2:$A$100)-ROW($A$2)+1),ROWS($C$2:C88))))</f>
        <v/>
      </c>
    </row>
    <row r="89" spans="3:7">
      <c r="C89" t="str">
        <f t="array" ref="C89">IF(ROWS($C$2:C89)&gt;COUNTIF(Sheet1!$A$2:$A$100,$J$1),"",INDEX(Sheet1!$B$2:$B$100,SMALL(IF(Sheet1!$A$2:$A$100=$J$1,ROW($A$2:$A$100)-ROW($A$2)+1),ROWS($C$2:C89))))</f>
        <v/>
      </c>
      <c r="G89" t="str">
        <f t="array" ref="G89">IF(ROWS($C$2:C89)&gt;COUNTIF(Sheet1!$A$2:$A$100,$J$2),"",INDEX(Sheet1!$B$2:$B$100,SMALL(IF(Sheet1!$A$2:$A$100=$J$2,ROW($A$2:$A$100)-ROW($A$2)+1),ROWS($C$2:C89))))</f>
        <v/>
      </c>
    </row>
    <row r="90" spans="3:7">
      <c r="C90" t="str">
        <f t="array" ref="C90">IF(ROWS($C$2:C90)&gt;COUNTIF(Sheet1!$A$2:$A$100,$J$1),"",INDEX(Sheet1!$B$2:$B$100,SMALL(IF(Sheet1!$A$2:$A$100=$J$1,ROW($A$2:$A$100)-ROW($A$2)+1),ROWS($C$2:C90))))</f>
        <v/>
      </c>
      <c r="G90" t="str">
        <f t="array" ref="G90">IF(ROWS($C$2:C90)&gt;COUNTIF(Sheet1!$A$2:$A$100,$J$2),"",INDEX(Sheet1!$B$2:$B$100,SMALL(IF(Sheet1!$A$2:$A$100=$J$2,ROW($A$2:$A$100)-ROW($A$2)+1),ROWS($C$2:C90))))</f>
        <v/>
      </c>
    </row>
    <row r="91" spans="3:7">
      <c r="C91" t="str">
        <f t="array" ref="C91">IF(ROWS($C$2:C91)&gt;COUNTIF(Sheet1!$A$2:$A$100,$J$1),"",INDEX(Sheet1!$B$2:$B$100,SMALL(IF(Sheet1!$A$2:$A$100=$J$1,ROW($A$2:$A$100)-ROW($A$2)+1),ROWS($C$2:C91))))</f>
        <v/>
      </c>
      <c r="G91" t="str">
        <f t="array" ref="G91">IF(ROWS($C$2:C91)&gt;COUNTIF(Sheet1!$A$2:$A$100,$J$2),"",INDEX(Sheet1!$B$2:$B$100,SMALL(IF(Sheet1!$A$2:$A$100=$J$2,ROW($A$2:$A$100)-ROW($A$2)+1),ROWS($C$2:C91))))</f>
        <v/>
      </c>
    </row>
    <row r="92" spans="3:7">
      <c r="C92" t="str">
        <f t="array" ref="C92">IF(ROWS($C$2:C92)&gt;COUNTIF(Sheet1!$A$2:$A$100,$J$1),"",INDEX(Sheet1!$B$2:$B$100,SMALL(IF(Sheet1!$A$2:$A$100=$J$1,ROW($A$2:$A$100)-ROW($A$2)+1),ROWS($C$2:C92))))</f>
        <v/>
      </c>
      <c r="G92" t="str">
        <f t="array" ref="G92">IF(ROWS($C$2:C92)&gt;COUNTIF(Sheet1!$A$2:$A$100,$J$2),"",INDEX(Sheet1!$B$2:$B$100,SMALL(IF(Sheet1!$A$2:$A$100=$J$2,ROW($A$2:$A$100)-ROW($A$2)+1),ROWS($C$2:C92))))</f>
        <v/>
      </c>
    </row>
    <row r="93" spans="3:7">
      <c r="C93" t="str">
        <f t="array" ref="C93">IF(ROWS($C$2:C93)&gt;COUNTIF(Sheet1!$A$2:$A$100,$J$1),"",INDEX(Sheet1!$B$2:$B$100,SMALL(IF(Sheet1!$A$2:$A$100=$J$1,ROW($A$2:$A$100)-ROW($A$2)+1),ROWS($C$2:C93))))</f>
        <v/>
      </c>
      <c r="G93" t="str">
        <f t="array" ref="G93">IF(ROWS($C$2:C93)&gt;COUNTIF(Sheet1!$A$2:$A$100,$J$2),"",INDEX(Sheet1!$B$2:$B$100,SMALL(IF(Sheet1!$A$2:$A$100=$J$2,ROW($A$2:$A$100)-ROW($A$2)+1),ROWS($C$2:C93))))</f>
        <v/>
      </c>
    </row>
    <row r="94" spans="3:7">
      <c r="C94" t="str">
        <f t="array" ref="C94">IF(ROWS($C$2:C94)&gt;COUNTIF(Sheet1!$A$2:$A$100,$J$1),"",INDEX(Sheet1!$B$2:$B$100,SMALL(IF(Sheet1!$A$2:$A$100=$J$1,ROW($A$2:$A$100)-ROW($A$2)+1),ROWS($C$2:C94))))</f>
        <v/>
      </c>
      <c r="G94" t="str">
        <f t="array" ref="G94">IF(ROWS($C$2:C94)&gt;COUNTIF(Sheet1!$A$2:$A$100,$J$2),"",INDEX(Sheet1!$B$2:$B$100,SMALL(IF(Sheet1!$A$2:$A$100=$J$2,ROW($A$2:$A$100)-ROW($A$2)+1),ROWS($C$2:C94))))</f>
        <v/>
      </c>
    </row>
    <row r="95" spans="3:7">
      <c r="C95" t="str">
        <f t="array" ref="C95">IF(ROWS($C$2:C95)&gt;COUNTIF(Sheet1!$A$2:$A$100,$J$1),"",INDEX(Sheet1!$B$2:$B$100,SMALL(IF(Sheet1!$A$2:$A$100=$J$1,ROW($A$2:$A$100)-ROW($A$2)+1),ROWS($C$2:C95))))</f>
        <v/>
      </c>
      <c r="G95" t="str">
        <f t="array" ref="G95">IF(ROWS($C$2:C95)&gt;COUNTIF(Sheet1!$A$2:$A$100,$J$2),"",INDEX(Sheet1!$B$2:$B$100,SMALL(IF(Sheet1!$A$2:$A$100=$J$2,ROW($A$2:$A$100)-ROW($A$2)+1),ROWS($C$2:C95))))</f>
        <v/>
      </c>
    </row>
    <row r="96" spans="3:7">
      <c r="C96" t="str">
        <f t="array" ref="C96">IF(ROWS($C$2:C96)&gt;COUNTIF(Sheet1!$A$2:$A$100,$J$1),"",INDEX(Sheet1!$B$2:$B$100,SMALL(IF(Sheet1!$A$2:$A$100=$J$1,ROW($A$2:$A$100)-ROW($A$2)+1),ROWS($C$2:C96))))</f>
        <v/>
      </c>
      <c r="G96" t="str">
        <f t="array" ref="G96">IF(ROWS($C$2:C96)&gt;COUNTIF(Sheet1!$A$2:$A$100,$J$2),"",INDEX(Sheet1!$B$2:$B$100,SMALL(IF(Sheet1!$A$2:$A$100=$J$2,ROW($A$2:$A$100)-ROW($A$2)+1),ROWS($C$2:C96))))</f>
        <v/>
      </c>
    </row>
    <row r="97" spans="3:7">
      <c r="C97" t="str">
        <f t="array" ref="C97">IF(ROWS($C$2:C97)&gt;COUNTIF(Sheet1!$A$2:$A$100,$J$1),"",INDEX(Sheet1!$B$2:$B$100,SMALL(IF(Sheet1!$A$2:$A$100=$J$1,ROW($A$2:$A$100)-ROW($A$2)+1),ROWS($C$2:C97))))</f>
        <v/>
      </c>
      <c r="G97" t="str">
        <f t="array" ref="G97">IF(ROWS($C$2:C97)&gt;COUNTIF(Sheet1!$A$2:$A$100,$J$2),"",INDEX(Sheet1!$B$2:$B$100,SMALL(IF(Sheet1!$A$2:$A$100=$J$2,ROW($A$2:$A$100)-ROW($A$2)+1),ROWS($C$2:C97))))</f>
        <v/>
      </c>
    </row>
    <row r="98" spans="3:7">
      <c r="C98" t="str">
        <f t="array" ref="C98">IF(ROWS($C$2:C98)&gt;COUNTIF(Sheet1!$A$2:$A$100,$J$1),"",INDEX(Sheet1!$B$2:$B$100,SMALL(IF(Sheet1!$A$2:$A$100=$J$1,ROW($A$2:$A$100)-ROW($A$2)+1),ROWS($C$2:C98))))</f>
        <v/>
      </c>
      <c r="G98" t="str">
        <f t="array" ref="G98">IF(ROWS($C$2:C98)&gt;COUNTIF(Sheet1!$A$2:$A$100,$J$2),"",INDEX(Sheet1!$B$2:$B$100,SMALL(IF(Sheet1!$A$2:$A$100=$J$2,ROW($A$2:$A$100)-ROW($A$2)+1),ROWS($C$2:C98))))</f>
        <v/>
      </c>
    </row>
    <row r="99" spans="3:7">
      <c r="C99" t="str">
        <f t="array" ref="C99">IF(ROWS($C$2:C99)&gt;COUNTIF(Sheet1!$A$2:$A$100,$J$1),"",INDEX(Sheet1!$B$2:$B$100,SMALL(IF(Sheet1!$A$2:$A$100=$J$1,ROW($A$2:$A$100)-ROW($A$2)+1),ROWS($C$2:C99))))</f>
        <v/>
      </c>
      <c r="G99" t="str">
        <f t="array" ref="G99">IF(ROWS($C$2:C99)&gt;COUNTIF(Sheet1!$A$2:$A$100,$J$2),"",INDEX(Sheet1!$B$2:$B$100,SMALL(IF(Sheet1!$A$2:$A$100=$J$2,ROW($A$2:$A$100)-ROW($A$2)+1),ROWS($C$2:C99))))</f>
        <v/>
      </c>
    </row>
    <row r="100" spans="3:7">
      <c r="C100" t="str">
        <f t="array" ref="C100">IF(ROWS($C$2:C100)&gt;COUNTIF(Sheet1!$A$2:$A$100,$J$1),"",INDEX(Sheet1!$B$2:$B$100,SMALL(IF(Sheet1!$A$2:$A$100=$J$1,ROW($A$2:$A$100)-ROW($A$2)+1),ROWS($C$2:C100))))</f>
        <v/>
      </c>
      <c r="G100" t="str">
        <f t="array" ref="G100">IF(ROWS($C$2:C100)&gt;COUNTIF(Sheet1!$A$2:$A$100,$J$2),"",INDEX(Sheet1!$B$2:$B$100,SMALL(IF(Sheet1!$A$2:$A$100=$J$2,ROW($A$2:$A$100)-ROW($A$2)+1),ROWS($C$2:C100))))</f>
        <v/>
      </c>
    </row>
  </sheetData>
  <dataValidations count="1">
    <dataValidation type="list" allowBlank="1" showInputMessage="1" showErrorMessage="1" sqref="A1">
      <formula1>$J$1:$J$2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4" sqref="J2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Tamer Khalifa</dc:creator>
  <cp:lastModifiedBy>User</cp:lastModifiedBy>
  <dcterms:created xsi:type="dcterms:W3CDTF">2016-02-22T13:05:54Z</dcterms:created>
  <dcterms:modified xsi:type="dcterms:W3CDTF">2016-02-22T13:52:24Z</dcterms:modified>
</cp:coreProperties>
</file>